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\\fclight-srv01\data\ENGINEERING\LIGHT LAB\2022 RETESTING\Photometry Refresh Project\Awaiting Approval (SD)\Awaiting Approval (AG)\Awaiting Approval (JC)\01 - Final Approval\SSC6D IES FILES\"/>
    </mc:Choice>
  </mc:AlternateContent>
  <xr:revisionPtr revIDLastSave="0" documentId="13_ncr:1_{D3C2636A-4096-4C3C-9B5F-28038F0386CF}" xr6:coauthVersionLast="47" xr6:coauthVersionMax="47" xr10:uidLastSave="{00000000-0000-0000-0000-000000000000}"/>
  <bookViews>
    <workbookView xWindow="-90" yWindow="-90" windowWidth="19380" windowHeight="10380" xr2:uid="{00000000-000D-0000-FFFF-FFFF00000000}"/>
  </bookViews>
  <sheets>
    <sheet name="IES MATRIX" sheetId="1" r:id="rId1"/>
    <sheet name="FILE COMPARISON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2" i="1" l="1"/>
  <c r="E14" i="1"/>
  <c r="E28" i="1"/>
  <c r="E46" i="1"/>
  <c r="E45" i="1"/>
  <c r="E44" i="1"/>
  <c r="E43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3" i="1"/>
  <c r="E12" i="1"/>
  <c r="E11" i="1"/>
  <c r="E10" i="1"/>
  <c r="E8" i="1"/>
  <c r="E7" i="1"/>
  <c r="E6" i="1"/>
  <c r="E5" i="1"/>
  <c r="E4" i="1"/>
  <c r="E3" i="1"/>
  <c r="E2" i="1"/>
  <c r="E9" i="1"/>
</calcChain>
</file>

<file path=xl/sharedStrings.xml><?xml version="1.0" encoding="utf-8"?>
<sst xmlns="http://schemas.openxmlformats.org/spreadsheetml/2006/main" count="143" uniqueCount="113">
  <si>
    <t>TEST</t>
  </si>
  <si>
    <t>MODEL</t>
  </si>
  <si>
    <t>LUMENS</t>
  </si>
  <si>
    <t>WATTAGE</t>
  </si>
  <si>
    <t>LPW</t>
  </si>
  <si>
    <t>MAX CD</t>
  </si>
  <si>
    <t>BEAM ANGLE</t>
  </si>
  <si>
    <t>7804-05L</t>
  </si>
  <si>
    <t>7804-10L</t>
  </si>
  <si>
    <t>7804-15L</t>
  </si>
  <si>
    <t>7804-20L</t>
  </si>
  <si>
    <t>7804-25L</t>
  </si>
  <si>
    <t>7804-30L</t>
  </si>
  <si>
    <t>7804-35L</t>
  </si>
  <si>
    <t>7804-40L</t>
  </si>
  <si>
    <t>7804-45L</t>
  </si>
  <si>
    <t>7804-50L</t>
  </si>
  <si>
    <t>7804-55L</t>
  </si>
  <si>
    <t>7804-60L</t>
  </si>
  <si>
    <t>7804-65L</t>
  </si>
  <si>
    <t>7804-70L</t>
  </si>
  <si>
    <t>7804-75L</t>
  </si>
  <si>
    <t>7768-05L</t>
  </si>
  <si>
    <t>7768-10L</t>
  </si>
  <si>
    <t>7768-15L</t>
  </si>
  <si>
    <t>7768-20L</t>
  </si>
  <si>
    <t>7768-25L</t>
  </si>
  <si>
    <t>7768-30L</t>
  </si>
  <si>
    <t>7768-35L</t>
  </si>
  <si>
    <t>7768-40L</t>
  </si>
  <si>
    <t>7768-45L</t>
  </si>
  <si>
    <t>7768-50L</t>
  </si>
  <si>
    <t>7768-55L</t>
  </si>
  <si>
    <t>7768-60L</t>
  </si>
  <si>
    <t>7768-65L</t>
  </si>
  <si>
    <t>7768-70L</t>
  </si>
  <si>
    <t>7768-75L</t>
  </si>
  <si>
    <t>7771-05L</t>
  </si>
  <si>
    <t>7771-10L</t>
  </si>
  <si>
    <t>7771-15L</t>
  </si>
  <si>
    <t>7771-20L</t>
  </si>
  <si>
    <t>7771-25L</t>
  </si>
  <si>
    <t>7771-30L</t>
  </si>
  <si>
    <t>7771-35L</t>
  </si>
  <si>
    <t>7771-40L</t>
  </si>
  <si>
    <t>7771-45L</t>
  </si>
  <si>
    <t>7771-50L</t>
  </si>
  <si>
    <t>7771-55L</t>
  </si>
  <si>
    <t>7771-60L</t>
  </si>
  <si>
    <t>7771-65L</t>
  </si>
  <si>
    <t>7771-70L</t>
  </si>
  <si>
    <t>7771-75L</t>
  </si>
  <si>
    <t>SSC6D-18-SF-UNV-940-05L-BKI-25-LD-DDF</t>
  </si>
  <si>
    <t>SSC6D-18-SF-UNV-940-10L-BKI-25-LD-DDF</t>
  </si>
  <si>
    <t>SSC6D-18-SF-UNV-940-15L-BKI-25-LD-DDF</t>
  </si>
  <si>
    <t>SSC6D-18-SF-UNV-940-20L-BKI-25-LD-DDF</t>
  </si>
  <si>
    <t>SSC6D-18-SF-UNV-940-25L-BKI-25-LD-DDF</t>
  </si>
  <si>
    <t>SSC6D-18-SF-UNV-940-30L-BKI-25-LD-DDF</t>
  </si>
  <si>
    <t>SSC6D-18-SF-UNV-940-35L-BKI-25-LD-DDF</t>
  </si>
  <si>
    <t>SSC6D-18-SF-UNV-940-40L-BKI-25-LD-DDF</t>
  </si>
  <si>
    <t>SSC6D-18-SF-UNV-940-45L-BKI-25-LD-DDF</t>
  </si>
  <si>
    <t>SSC6D-18-SF-UNV-940-50L-BKI-25-LD-DDF</t>
  </si>
  <si>
    <t>SSC6D-18-SF-UNV-940-55L-BKI-25-LD-DDF</t>
  </si>
  <si>
    <t>SSC6D-18-SF-UNV-940-60L-BKI-25-LD-DDF</t>
  </si>
  <si>
    <t>SSC6D-18-SF-UNV-940-65L-BKI-25-LD-DDF</t>
  </si>
  <si>
    <t>SSC6D-18-SF-UNV-940-70L-BKI-25-LD-DDF</t>
  </si>
  <si>
    <t>SSC6D-18-SF-UNV-940-75L-BKI-25-LD-DDF</t>
  </si>
  <si>
    <t>SSC6D-18-SF-UNV-940-05L-BKI-40-LD-DDF</t>
  </si>
  <si>
    <t>SSC6D-18-SF-UNV-940-10L-BKI-40-LD-DDF</t>
  </si>
  <si>
    <t>SSC6D-18-SF-UNV-940-15L-BKI-40-LD-DDF</t>
  </si>
  <si>
    <t>SSC6D-18-SF-UNV-940-20L-BKI-40-LD-DDF</t>
  </si>
  <si>
    <t>SSC6D-18-SF-UNV-940-25L-BKI-40-LD-DDF</t>
  </si>
  <si>
    <t>SSC6D-18-SF-UNV-940-30L-BKI-40-LD-DDF</t>
  </si>
  <si>
    <t>SSC6D-18-SF-UNV-940-35L-BKI-40-LD-DDF</t>
  </si>
  <si>
    <t>SSC6D-18-SF-UNV-940-40L-BKI-40-LD-DDF</t>
  </si>
  <si>
    <t>SSC6D-18-SF-UNV-940-45L-BKI-40-LD-DDF</t>
  </si>
  <si>
    <t>SSC6D-18-SF-UNV-940-50L-BKI-40-LD-DDF</t>
  </si>
  <si>
    <t>SSC6D-18-SF-UNV-940-55L-BKI-40-LD-DDF</t>
  </si>
  <si>
    <t>SSC6D-18-SF-UNV-940-60L-BKI-40-LD-DDF</t>
  </si>
  <si>
    <t>SSC6D-18-SF-UNV-940-65L-BKI-40-LD-DDF</t>
  </si>
  <si>
    <t>SSC6D-18-SF-UNV-940-70L-BKI-40-LD-DDF</t>
  </si>
  <si>
    <t>SSC6D-18-SF-UNV-940-75L-BKI-40-LD-DDF</t>
  </si>
  <si>
    <t>SSC6D-18-SF-UNV-940-05L-BKI-15-LD-DDF</t>
  </si>
  <si>
    <t>SSC6D-18-SF-UNV-940-10L-BKI-15-LD-DDF</t>
  </si>
  <si>
    <t>SSC6D-18-SF-UNV-940-15L-BKI-15-LD-DDF</t>
  </si>
  <si>
    <t>SSC6D-18-SF-UNV-940-20L-BKI-15-LD-DDF</t>
  </si>
  <si>
    <t>SSC6D-18-SF-UNV-940-25L-BKI-15-LD-DDF</t>
  </si>
  <si>
    <t>SSC6D-18-SF-UNV-940-30L-BKI-15-LD-DDF</t>
  </si>
  <si>
    <t>SSC6D-18-SF-UNV-940-35L-BKI-15-LD-DDF</t>
  </si>
  <si>
    <t>SSC6D-18-SF-UNV-940-40L-BKI-15-LD-DDF</t>
  </si>
  <si>
    <t>SSC6D-18-SF-UNV-940-45L-BKI-15-LD-DDF</t>
  </si>
  <si>
    <t>SSC6D-18-SF-UNV-940-50L-BKI-15-LD-DDF</t>
  </si>
  <si>
    <t>SSC6D-18-SF-UNV-940-55L-BKI-15-LD-DDF</t>
  </si>
  <si>
    <t>SSC6D-18-SF-UNV-940-60L-BKI-15-LD-DDF</t>
  </si>
  <si>
    <t>SSC6D-18-SF-UNV-940-65L-BKI-15-LD-DDF</t>
  </si>
  <si>
    <t>SSC6D-18-SF-UNV-940-70L-BKI-15-LD-DDF</t>
  </si>
  <si>
    <t>SSC6D-18-SF-UNV-940-75L-BKI-15-LD-DDF</t>
  </si>
  <si>
    <t>REV A GM 4/15/2024</t>
  </si>
  <si>
    <t>05L</t>
  </si>
  <si>
    <t>10L</t>
  </si>
  <si>
    <t>15L</t>
  </si>
  <si>
    <t>20L</t>
  </si>
  <si>
    <t>25L</t>
  </si>
  <si>
    <t>30L</t>
  </si>
  <si>
    <t>35L</t>
  </si>
  <si>
    <t>40L</t>
  </si>
  <si>
    <t>45L</t>
  </si>
  <si>
    <t>50L</t>
  </si>
  <si>
    <t>55L</t>
  </si>
  <si>
    <t>60L</t>
  </si>
  <si>
    <t>65L</t>
  </si>
  <si>
    <t>70L</t>
  </si>
  <si>
    <t>75L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</si>
</sst>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0.0"/>
    <numFmt numFmtId="166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7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2" borderId="6" xfId="0" applyFill="1" applyBorder="1"/>
    <xf numFmtId="0" fontId="0" fillId="2" borderId="6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0" fontId="0" fillId="2" borderId="5" xfId="0" applyFill="1" applyBorder="1" applyAlignment="1">
      <alignment horizontal="right"/>
    </xf>
    <xf numFmtId="0" fontId="0" fillId="2" borderId="8" xfId="0" applyFill="1" applyBorder="1" applyAlignment="1">
      <alignment horizontal="right"/>
    </xf>
    <xf numFmtId="0" fontId="0" fillId="3" borderId="8" xfId="0" applyFill="1" applyBorder="1" applyAlignment="1">
      <alignment horizontal="right"/>
    </xf>
    <xf numFmtId="0" fontId="0" fillId="4" borderId="8" xfId="0" applyFill="1" applyBorder="1" applyAlignment="1">
      <alignment horizontal="right"/>
    </xf>
    <xf numFmtId="164" fontId="0" fillId="2" borderId="7" xfId="1" applyNumberFormat="1" applyFont="1" applyFill="1" applyBorder="1" applyAlignment="1">
      <alignment horizontal="center"/>
    </xf>
    <xf numFmtId="164" fontId="0" fillId="2" borderId="9" xfId="1" applyNumberFormat="1" applyFont="1" applyFill="1" applyBorder="1" applyAlignment="1">
      <alignment horizontal="center"/>
    </xf>
    <xf numFmtId="164" fontId="0" fillId="3" borderId="9" xfId="1" applyNumberFormat="1" applyFont="1" applyFill="1" applyBorder="1" applyAlignment="1">
      <alignment horizontal="center"/>
    </xf>
    <xf numFmtId="164" fontId="0" fillId="4" borderId="9" xfId="1" applyNumberFormat="1" applyFont="1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165" fontId="0" fillId="3" borderId="1" xfId="0" applyNumberFormat="1" applyFill="1" applyBorder="1" applyAlignment="1">
      <alignment horizontal="center"/>
    </xf>
    <xf numFmtId="165" fontId="0" fillId="4" borderId="1" xfId="0" applyNumberFormat="1" applyFill="1" applyBorder="1" applyAlignment="1">
      <alignment horizontal="center"/>
    </xf>
    <xf numFmtId="0" fontId="0" fillId="5" borderId="8" xfId="0" applyFill="1" applyBorder="1" applyAlignment="1">
      <alignment horizontal="right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165" fontId="0" fillId="5" borderId="1" xfId="0" applyNumberFormat="1" applyFill="1" applyBorder="1" applyAlignment="1">
      <alignment horizontal="center"/>
    </xf>
    <xf numFmtId="164" fontId="0" fillId="5" borderId="9" xfId="1" applyNumberFormat="1" applyFont="1" applyFill="1" applyBorder="1" applyAlignment="1">
      <alignment horizontal="center"/>
    </xf>
    <xf numFmtId="0" fontId="0" fillId="6" borderId="5" xfId="0" applyFill="1" applyBorder="1" applyAlignment="1">
      <alignment horizontal="right"/>
    </xf>
    <xf numFmtId="0" fontId="0" fillId="6" borderId="6" xfId="0" applyFill="1" applyBorder="1"/>
    <xf numFmtId="0" fontId="0" fillId="6" borderId="6" xfId="0" applyFill="1" applyBorder="1" applyAlignment="1">
      <alignment horizontal="center"/>
    </xf>
    <xf numFmtId="165" fontId="0" fillId="6" borderId="6" xfId="0" applyNumberFormat="1" applyFill="1" applyBorder="1" applyAlignment="1">
      <alignment horizontal="center"/>
    </xf>
    <xf numFmtId="164" fontId="0" fillId="6" borderId="7" xfId="1" applyNumberFormat="1" applyFont="1" applyFill="1" applyBorder="1" applyAlignment="1">
      <alignment horizontal="center"/>
    </xf>
    <xf numFmtId="0" fontId="0" fillId="6" borderId="8" xfId="0" applyFill="1" applyBorder="1" applyAlignment="1">
      <alignment horizontal="right"/>
    </xf>
    <xf numFmtId="0" fontId="0" fillId="6" borderId="1" xfId="0" applyFill="1" applyBorder="1"/>
    <xf numFmtId="0" fontId="0" fillId="6" borderId="1" xfId="0" applyFill="1" applyBorder="1" applyAlignment="1">
      <alignment horizontal="center"/>
    </xf>
    <xf numFmtId="165" fontId="0" fillId="6" borderId="1" xfId="0" applyNumberFormat="1" applyFill="1" applyBorder="1" applyAlignment="1">
      <alignment horizontal="center"/>
    </xf>
    <xf numFmtId="164" fontId="0" fillId="6" borderId="9" xfId="1" applyNumberFormat="1" applyFont="1" applyFill="1" applyBorder="1" applyAlignment="1">
      <alignment horizontal="center"/>
    </xf>
    <xf numFmtId="0" fontId="0" fillId="7" borderId="8" xfId="0" applyFill="1" applyBorder="1" applyAlignment="1">
      <alignment horizontal="right"/>
    </xf>
    <xf numFmtId="0" fontId="0" fillId="7" borderId="1" xfId="0" applyFill="1" applyBorder="1"/>
    <xf numFmtId="0" fontId="0" fillId="7" borderId="1" xfId="0" applyFill="1" applyBorder="1" applyAlignment="1">
      <alignment horizontal="center"/>
    </xf>
    <xf numFmtId="165" fontId="0" fillId="7" borderId="1" xfId="0" applyNumberFormat="1" applyFill="1" applyBorder="1" applyAlignment="1">
      <alignment horizontal="center"/>
    </xf>
    <xf numFmtId="164" fontId="0" fillId="7" borderId="9" xfId="1" applyNumberFormat="1" applyFont="1" applyFill="1" applyBorder="1" applyAlignment="1">
      <alignment horizontal="center"/>
    </xf>
    <xf numFmtId="0" fontId="0" fillId="8" borderId="8" xfId="0" applyFill="1" applyBorder="1" applyAlignment="1">
      <alignment horizontal="right"/>
    </xf>
    <xf numFmtId="0" fontId="0" fillId="8" borderId="1" xfId="0" applyFill="1" applyBorder="1"/>
    <xf numFmtId="0" fontId="0" fillId="8" borderId="1" xfId="0" applyFill="1" applyBorder="1" applyAlignment="1">
      <alignment horizontal="center"/>
    </xf>
    <xf numFmtId="165" fontId="0" fillId="8" borderId="1" xfId="0" applyNumberFormat="1" applyFill="1" applyBorder="1" applyAlignment="1">
      <alignment horizontal="center"/>
    </xf>
    <xf numFmtId="164" fontId="0" fillId="8" borderId="9" xfId="1" applyNumberFormat="1" applyFont="1" applyFill="1" applyBorder="1" applyAlignment="1">
      <alignment horizontal="center"/>
    </xf>
    <xf numFmtId="0" fontId="0" fillId="9" borderId="5" xfId="0" applyFill="1" applyBorder="1" applyAlignment="1">
      <alignment horizontal="right"/>
    </xf>
    <xf numFmtId="0" fontId="0" fillId="9" borderId="6" xfId="0" applyFill="1" applyBorder="1"/>
    <xf numFmtId="0" fontId="0" fillId="9" borderId="6" xfId="0" applyFill="1" applyBorder="1" applyAlignment="1">
      <alignment horizontal="center"/>
    </xf>
    <xf numFmtId="165" fontId="0" fillId="9" borderId="6" xfId="0" applyNumberFormat="1" applyFill="1" applyBorder="1" applyAlignment="1">
      <alignment horizontal="center"/>
    </xf>
    <xf numFmtId="164" fontId="0" fillId="9" borderId="7" xfId="1" applyNumberFormat="1" applyFont="1" applyFill="1" applyBorder="1" applyAlignment="1">
      <alignment horizontal="center"/>
    </xf>
    <xf numFmtId="0" fontId="0" fillId="9" borderId="8" xfId="0" applyFill="1" applyBorder="1" applyAlignment="1">
      <alignment horizontal="right"/>
    </xf>
    <xf numFmtId="0" fontId="0" fillId="9" borderId="1" xfId="0" applyFill="1" applyBorder="1"/>
    <xf numFmtId="0" fontId="0" fillId="9" borderId="1" xfId="0" applyFill="1" applyBorder="1" applyAlignment="1">
      <alignment horizontal="center"/>
    </xf>
    <xf numFmtId="165" fontId="0" fillId="9" borderId="1" xfId="0" applyNumberFormat="1" applyFill="1" applyBorder="1" applyAlignment="1">
      <alignment horizontal="center"/>
    </xf>
    <xf numFmtId="164" fontId="0" fillId="9" borderId="9" xfId="1" applyNumberFormat="1" applyFont="1" applyFill="1" applyBorder="1" applyAlignment="1">
      <alignment horizontal="center"/>
    </xf>
    <xf numFmtId="0" fontId="0" fillId="10" borderId="8" xfId="0" applyFill="1" applyBorder="1" applyAlignment="1">
      <alignment horizontal="right"/>
    </xf>
    <xf numFmtId="0" fontId="0" fillId="10" borderId="1" xfId="0" applyFill="1" applyBorder="1"/>
    <xf numFmtId="0" fontId="0" fillId="10" borderId="1" xfId="0" applyFill="1" applyBorder="1" applyAlignment="1">
      <alignment horizontal="center"/>
    </xf>
    <xf numFmtId="165" fontId="0" fillId="10" borderId="1" xfId="0" applyNumberFormat="1" applyFill="1" applyBorder="1" applyAlignment="1">
      <alignment horizontal="center"/>
    </xf>
    <xf numFmtId="164" fontId="0" fillId="10" borderId="9" xfId="1" applyNumberFormat="1" applyFont="1" applyFill="1" applyBorder="1" applyAlignment="1">
      <alignment horizontal="center"/>
    </xf>
    <xf numFmtId="0" fontId="0" fillId="10" borderId="10" xfId="0" applyFill="1" applyBorder="1" applyAlignment="1">
      <alignment horizontal="right"/>
    </xf>
    <xf numFmtId="0" fontId="0" fillId="10" borderId="11" xfId="0" applyFill="1" applyBorder="1"/>
    <xf numFmtId="0" fontId="0" fillId="10" borderId="11" xfId="0" applyFill="1" applyBorder="1" applyAlignment="1">
      <alignment horizontal="center"/>
    </xf>
    <xf numFmtId="165" fontId="0" fillId="10" borderId="11" xfId="0" applyNumberFormat="1" applyFill="1" applyBorder="1" applyAlignment="1">
      <alignment horizontal="center"/>
    </xf>
    <xf numFmtId="164" fontId="0" fillId="10" borderId="12" xfId="1" applyNumberFormat="1" applyFont="1" applyFill="1" applyBorder="1" applyAlignment="1">
      <alignment horizontal="center"/>
    </xf>
    <xf numFmtId="166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LUMENS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'FILE COMPARISON'!$C$3</c:f>
              <c:strCache>
                <c:ptCount val="1"/>
                <c:pt idx="0">
                  <c:v>05L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'FILE COMPARISON'!$B$4:$B$6</c:f>
              <c:numCache>
                <c:formatCode>General</c:formatCode>
                <c:ptCount val="3"/>
                <c:pt idx="0">
                  <c:v>15</c:v>
                </c:pt>
                <c:pt idx="1">
                  <c:v>25</c:v>
                </c:pt>
                <c:pt idx="2">
                  <c:v>40</c:v>
                </c:pt>
              </c:numCache>
            </c:numRef>
          </c:cat>
          <c:val>
            <c:numRef>
              <c:f>'FILE COMPARISON'!$C$4:$C$6</c:f>
              <c:numCache>
                <c:formatCode>General</c:formatCode>
                <c:ptCount val="3"/>
                <c:pt idx="0">
                  <c:v>608</c:v>
                </c:pt>
                <c:pt idx="1">
                  <c:v>606.70000000000005</c:v>
                </c:pt>
                <c:pt idx="2">
                  <c:v>616.6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61-48B8-9304-E486851FBC8D}"/>
            </c:ext>
          </c:extLst>
        </c:ser>
        <c:ser>
          <c:idx val="1"/>
          <c:order val="1"/>
          <c:tx>
            <c:strRef>
              <c:f>'FILE COMPARISON'!$D$3</c:f>
              <c:strCache>
                <c:ptCount val="1"/>
                <c:pt idx="0">
                  <c:v>10L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'FILE COMPARISON'!$B$4:$B$6</c:f>
              <c:numCache>
                <c:formatCode>General</c:formatCode>
                <c:ptCount val="3"/>
                <c:pt idx="0">
                  <c:v>15</c:v>
                </c:pt>
                <c:pt idx="1">
                  <c:v>25</c:v>
                </c:pt>
                <c:pt idx="2">
                  <c:v>40</c:v>
                </c:pt>
              </c:numCache>
            </c:numRef>
          </c:cat>
          <c:val>
            <c:numRef>
              <c:f>'FILE COMPARISON'!$D$4:$D$6</c:f>
              <c:numCache>
                <c:formatCode>General</c:formatCode>
                <c:ptCount val="3"/>
                <c:pt idx="0">
                  <c:v>1007.5</c:v>
                </c:pt>
                <c:pt idx="1">
                  <c:v>1005.4</c:v>
                </c:pt>
                <c:pt idx="2">
                  <c:v>1021.8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61-48B8-9304-E486851FBC8D}"/>
            </c:ext>
          </c:extLst>
        </c:ser>
        <c:ser>
          <c:idx val="2"/>
          <c:order val="2"/>
          <c:tx>
            <c:strRef>
              <c:f>'FILE COMPARISON'!$E$3</c:f>
              <c:strCache>
                <c:ptCount val="1"/>
                <c:pt idx="0">
                  <c:v>15L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'FILE COMPARISON'!$B$4:$B$6</c:f>
              <c:numCache>
                <c:formatCode>General</c:formatCode>
                <c:ptCount val="3"/>
                <c:pt idx="0">
                  <c:v>15</c:v>
                </c:pt>
                <c:pt idx="1">
                  <c:v>25</c:v>
                </c:pt>
                <c:pt idx="2">
                  <c:v>40</c:v>
                </c:pt>
              </c:numCache>
            </c:numRef>
          </c:cat>
          <c:val>
            <c:numRef>
              <c:f>'FILE COMPARISON'!$E$4:$E$6</c:f>
              <c:numCache>
                <c:formatCode>General</c:formatCode>
                <c:ptCount val="3"/>
                <c:pt idx="0">
                  <c:v>1517.7</c:v>
                </c:pt>
                <c:pt idx="1">
                  <c:v>1514.5</c:v>
                </c:pt>
                <c:pt idx="2">
                  <c:v>1539.2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461-48B8-9304-E486851FBC8D}"/>
            </c:ext>
          </c:extLst>
        </c:ser>
        <c:ser>
          <c:idx val="3"/>
          <c:order val="3"/>
          <c:tx>
            <c:strRef>
              <c:f>'FILE COMPARISON'!$F$3</c:f>
              <c:strCache>
                <c:ptCount val="1"/>
                <c:pt idx="0">
                  <c:v>20L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'FILE COMPARISON'!$B$4:$B$6</c:f>
              <c:numCache>
                <c:formatCode>General</c:formatCode>
                <c:ptCount val="3"/>
                <c:pt idx="0">
                  <c:v>15</c:v>
                </c:pt>
                <c:pt idx="1">
                  <c:v>25</c:v>
                </c:pt>
                <c:pt idx="2">
                  <c:v>40</c:v>
                </c:pt>
              </c:numCache>
            </c:numRef>
          </c:cat>
          <c:val>
            <c:numRef>
              <c:f>'FILE COMPARISON'!$F$4:$F$6</c:f>
              <c:numCache>
                <c:formatCode>General</c:formatCode>
                <c:ptCount val="3"/>
                <c:pt idx="0">
                  <c:v>1964.7</c:v>
                </c:pt>
                <c:pt idx="1">
                  <c:v>1960.5</c:v>
                </c:pt>
                <c:pt idx="2">
                  <c:v>1992.5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461-48B8-9304-E486851FBC8D}"/>
            </c:ext>
          </c:extLst>
        </c:ser>
        <c:ser>
          <c:idx val="4"/>
          <c:order val="4"/>
          <c:tx>
            <c:strRef>
              <c:f>'FILE COMPARISON'!$G$3</c:f>
              <c:strCache>
                <c:ptCount val="1"/>
                <c:pt idx="0">
                  <c:v>25L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'FILE COMPARISON'!$B$4:$B$6</c:f>
              <c:numCache>
                <c:formatCode>General</c:formatCode>
                <c:ptCount val="3"/>
                <c:pt idx="0">
                  <c:v>15</c:v>
                </c:pt>
                <c:pt idx="1">
                  <c:v>25</c:v>
                </c:pt>
                <c:pt idx="2">
                  <c:v>40</c:v>
                </c:pt>
              </c:numCache>
            </c:numRef>
          </c:cat>
          <c:val>
            <c:numRef>
              <c:f>'FILE COMPARISON'!$G$4:$G$6</c:f>
              <c:numCache>
                <c:formatCode>General</c:formatCode>
                <c:ptCount val="3"/>
                <c:pt idx="0">
                  <c:v>2554.1</c:v>
                </c:pt>
                <c:pt idx="1">
                  <c:v>2548.6999999999998</c:v>
                </c:pt>
                <c:pt idx="2">
                  <c:v>2590.3000000000002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461-48B8-9304-E486851FBC8D}"/>
            </c:ext>
          </c:extLst>
        </c:ser>
        <c:ser>
          <c:idx val="5"/>
          <c:order val="5"/>
          <c:tx>
            <c:strRef>
              <c:f>'FILE COMPARISON'!$H$3</c:f>
              <c:strCache>
                <c:ptCount val="1"/>
                <c:pt idx="0">
                  <c:v>30L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'FILE COMPARISON'!$B$4:$B$6</c:f>
              <c:numCache>
                <c:formatCode>General</c:formatCode>
                <c:ptCount val="3"/>
                <c:pt idx="0">
                  <c:v>15</c:v>
                </c:pt>
                <c:pt idx="1">
                  <c:v>25</c:v>
                </c:pt>
                <c:pt idx="2">
                  <c:v>40</c:v>
                </c:pt>
              </c:numCache>
            </c:numRef>
          </c:cat>
          <c:val>
            <c:numRef>
              <c:f>'FILE COMPARISON'!$H$4:$H$6</c:f>
              <c:numCache>
                <c:formatCode>General</c:formatCode>
                <c:ptCount val="3"/>
                <c:pt idx="0">
                  <c:v>2938.2</c:v>
                </c:pt>
                <c:pt idx="1">
                  <c:v>2932</c:v>
                </c:pt>
                <c:pt idx="2">
                  <c:v>2979.8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461-48B8-9304-E486851FBC8D}"/>
            </c:ext>
          </c:extLst>
        </c:ser>
        <c:ser>
          <c:idx val="6"/>
          <c:order val="6"/>
          <c:tx>
            <c:strRef>
              <c:f>'FILE COMPARISON'!$I$3</c:f>
              <c:strCache>
                <c:ptCount val="1"/>
                <c:pt idx="0">
                  <c:v>35L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'FILE COMPARISON'!$B$4:$B$6</c:f>
              <c:numCache>
                <c:formatCode>General</c:formatCode>
                <c:ptCount val="3"/>
                <c:pt idx="0">
                  <c:v>15</c:v>
                </c:pt>
                <c:pt idx="1">
                  <c:v>25</c:v>
                </c:pt>
                <c:pt idx="2">
                  <c:v>40</c:v>
                </c:pt>
              </c:numCache>
            </c:numRef>
          </c:cat>
          <c:val>
            <c:numRef>
              <c:f>'FILE COMPARISON'!$I$4:$I$6</c:f>
              <c:numCache>
                <c:formatCode>General</c:formatCode>
                <c:ptCount val="3"/>
                <c:pt idx="0">
                  <c:v>3506.9</c:v>
                </c:pt>
                <c:pt idx="1">
                  <c:v>3499.5</c:v>
                </c:pt>
                <c:pt idx="2">
                  <c:v>3556.6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461-48B8-9304-E486851FBC8D}"/>
            </c:ext>
          </c:extLst>
        </c:ser>
        <c:ser>
          <c:idx val="7"/>
          <c:order val="7"/>
          <c:tx>
            <c:strRef>
              <c:f>'FILE COMPARISON'!$J$3</c:f>
              <c:strCache>
                <c:ptCount val="1"/>
                <c:pt idx="0">
                  <c:v>40L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cat>
            <c:numRef>
              <c:f>'FILE COMPARISON'!$B$4:$B$6</c:f>
              <c:numCache>
                <c:formatCode>General</c:formatCode>
                <c:ptCount val="3"/>
                <c:pt idx="0">
                  <c:v>15</c:v>
                </c:pt>
                <c:pt idx="1">
                  <c:v>25</c:v>
                </c:pt>
                <c:pt idx="2">
                  <c:v>40</c:v>
                </c:pt>
              </c:numCache>
            </c:numRef>
          </c:cat>
          <c:val>
            <c:numRef>
              <c:f>'FILE COMPARISON'!$J$4:$J$6</c:f>
              <c:numCache>
                <c:formatCode>General</c:formatCode>
                <c:ptCount val="3"/>
                <c:pt idx="0">
                  <c:v>4103.8999999999996</c:v>
                </c:pt>
                <c:pt idx="1">
                  <c:v>4095.2</c:v>
                </c:pt>
                <c:pt idx="2">
                  <c:v>4162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461-48B8-9304-E486851FBC8D}"/>
            </c:ext>
          </c:extLst>
        </c:ser>
        <c:ser>
          <c:idx val="8"/>
          <c:order val="8"/>
          <c:tx>
            <c:strRef>
              <c:f>'FILE COMPARISON'!$K$3</c:f>
              <c:strCache>
                <c:ptCount val="1"/>
                <c:pt idx="0">
                  <c:v>45L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cat>
            <c:numRef>
              <c:f>'FILE COMPARISON'!$B$4:$B$6</c:f>
              <c:numCache>
                <c:formatCode>General</c:formatCode>
                <c:ptCount val="3"/>
                <c:pt idx="0">
                  <c:v>15</c:v>
                </c:pt>
                <c:pt idx="1">
                  <c:v>25</c:v>
                </c:pt>
                <c:pt idx="2">
                  <c:v>40</c:v>
                </c:pt>
              </c:numCache>
            </c:numRef>
          </c:cat>
          <c:val>
            <c:numRef>
              <c:f>'FILE COMPARISON'!$K$4:$K$6</c:f>
              <c:numCache>
                <c:formatCode>General</c:formatCode>
                <c:ptCount val="3"/>
                <c:pt idx="0">
                  <c:v>4514.3</c:v>
                </c:pt>
                <c:pt idx="1">
                  <c:v>4504.7</c:v>
                </c:pt>
                <c:pt idx="2">
                  <c:v>4578.2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461-48B8-9304-E486851FBC8D}"/>
            </c:ext>
          </c:extLst>
        </c:ser>
        <c:ser>
          <c:idx val="9"/>
          <c:order val="9"/>
          <c:tx>
            <c:strRef>
              <c:f>'FILE COMPARISON'!$L$3</c:f>
              <c:strCache>
                <c:ptCount val="1"/>
                <c:pt idx="0">
                  <c:v>50L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cat>
            <c:numRef>
              <c:f>'FILE COMPARISON'!$B$4:$B$6</c:f>
              <c:numCache>
                <c:formatCode>General</c:formatCode>
                <c:ptCount val="3"/>
                <c:pt idx="0">
                  <c:v>15</c:v>
                </c:pt>
                <c:pt idx="1">
                  <c:v>25</c:v>
                </c:pt>
                <c:pt idx="2">
                  <c:v>40</c:v>
                </c:pt>
              </c:numCache>
            </c:numRef>
          </c:cat>
          <c:val>
            <c:numRef>
              <c:f>'FILE COMPARISON'!$L$4:$L$6</c:f>
              <c:numCache>
                <c:formatCode>General</c:formatCode>
                <c:ptCount val="3"/>
                <c:pt idx="0">
                  <c:v>5061.3999999999996</c:v>
                </c:pt>
                <c:pt idx="1">
                  <c:v>5050.7</c:v>
                </c:pt>
                <c:pt idx="2">
                  <c:v>5133.1000000000004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461-48B8-9304-E486851FBC8D}"/>
            </c:ext>
          </c:extLst>
        </c:ser>
        <c:ser>
          <c:idx val="10"/>
          <c:order val="10"/>
          <c:tx>
            <c:strRef>
              <c:f>'FILE COMPARISON'!$M$3</c:f>
              <c:strCache>
                <c:ptCount val="1"/>
                <c:pt idx="0">
                  <c:v>55L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cat>
            <c:numRef>
              <c:f>'FILE COMPARISON'!$B$4:$B$6</c:f>
              <c:numCache>
                <c:formatCode>General</c:formatCode>
                <c:ptCount val="3"/>
                <c:pt idx="0">
                  <c:v>15</c:v>
                </c:pt>
                <c:pt idx="1">
                  <c:v>25</c:v>
                </c:pt>
                <c:pt idx="2">
                  <c:v>40</c:v>
                </c:pt>
              </c:numCache>
            </c:numRef>
          </c:cat>
          <c:val>
            <c:numRef>
              <c:f>'FILE COMPARISON'!$M$4:$M$6</c:f>
              <c:numCache>
                <c:formatCode>General</c:formatCode>
                <c:ptCount val="3"/>
                <c:pt idx="0">
                  <c:v>5580.9</c:v>
                </c:pt>
                <c:pt idx="1">
                  <c:v>5569.1</c:v>
                </c:pt>
                <c:pt idx="2">
                  <c:v>5659.9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461-48B8-9304-E486851FBC8D}"/>
            </c:ext>
          </c:extLst>
        </c:ser>
        <c:ser>
          <c:idx val="11"/>
          <c:order val="11"/>
          <c:tx>
            <c:strRef>
              <c:f>'FILE COMPARISON'!$N$3</c:f>
              <c:strCache>
                <c:ptCount val="1"/>
                <c:pt idx="0">
                  <c:v>60L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cat>
            <c:numRef>
              <c:f>'FILE COMPARISON'!$B$4:$B$6</c:f>
              <c:numCache>
                <c:formatCode>General</c:formatCode>
                <c:ptCount val="3"/>
                <c:pt idx="0">
                  <c:v>15</c:v>
                </c:pt>
                <c:pt idx="1">
                  <c:v>25</c:v>
                </c:pt>
                <c:pt idx="2">
                  <c:v>40</c:v>
                </c:pt>
              </c:numCache>
            </c:numRef>
          </c:cat>
          <c:val>
            <c:numRef>
              <c:f>'FILE COMPARISON'!$N$4:$N$6</c:f>
              <c:numCache>
                <c:formatCode>General</c:formatCode>
                <c:ptCount val="3"/>
                <c:pt idx="0">
                  <c:v>6139</c:v>
                </c:pt>
                <c:pt idx="1">
                  <c:v>6126</c:v>
                </c:pt>
                <c:pt idx="2">
                  <c:v>6225.9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461-48B8-9304-E486851FBC8D}"/>
            </c:ext>
          </c:extLst>
        </c:ser>
        <c:ser>
          <c:idx val="12"/>
          <c:order val="12"/>
          <c:tx>
            <c:strRef>
              <c:f>'FILE COMPARISON'!$O$3</c:f>
              <c:strCache>
                <c:ptCount val="1"/>
                <c:pt idx="0">
                  <c:v>65L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numRef>
              <c:f>'FILE COMPARISON'!$B$4:$B$6</c:f>
              <c:numCache>
                <c:formatCode>General</c:formatCode>
                <c:ptCount val="3"/>
                <c:pt idx="0">
                  <c:v>15</c:v>
                </c:pt>
                <c:pt idx="1">
                  <c:v>25</c:v>
                </c:pt>
                <c:pt idx="2">
                  <c:v>40</c:v>
                </c:pt>
              </c:numCache>
            </c:numRef>
          </c:cat>
          <c:val>
            <c:numRef>
              <c:f>'FILE COMPARISON'!$O$4:$O$6</c:f>
              <c:numCache>
                <c:formatCode>General</c:formatCode>
                <c:ptCount val="3"/>
                <c:pt idx="0">
                  <c:v>6697.1</c:v>
                </c:pt>
                <c:pt idx="1">
                  <c:v>6682.9</c:v>
                </c:pt>
                <c:pt idx="2">
                  <c:v>6791.9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461-48B8-9304-E486851FBC8D}"/>
            </c:ext>
          </c:extLst>
        </c:ser>
        <c:ser>
          <c:idx val="13"/>
          <c:order val="13"/>
          <c:tx>
            <c:strRef>
              <c:f>'FILE COMPARISON'!$P$3</c:f>
              <c:strCache>
                <c:ptCount val="1"/>
                <c:pt idx="0">
                  <c:v>70L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numRef>
              <c:f>'FILE COMPARISON'!$B$4:$B$6</c:f>
              <c:numCache>
                <c:formatCode>General</c:formatCode>
                <c:ptCount val="3"/>
                <c:pt idx="0">
                  <c:v>15</c:v>
                </c:pt>
                <c:pt idx="1">
                  <c:v>25</c:v>
                </c:pt>
                <c:pt idx="2">
                  <c:v>40</c:v>
                </c:pt>
              </c:numCache>
            </c:numRef>
          </c:cat>
          <c:val>
            <c:numRef>
              <c:f>'FILE COMPARISON'!$P$4:$P$6</c:f>
              <c:numCache>
                <c:formatCode>General</c:formatCode>
                <c:ptCount val="3"/>
                <c:pt idx="0">
                  <c:v>6964.1</c:v>
                </c:pt>
                <c:pt idx="1">
                  <c:v>6949.4</c:v>
                </c:pt>
                <c:pt idx="2">
                  <c:v>7062.8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6461-48B8-9304-E486851FBC8D}"/>
            </c:ext>
          </c:extLst>
        </c:ser>
        <c:ser>
          <c:idx val="14"/>
          <c:order val="14"/>
          <c:tx>
            <c:strRef>
              <c:f>'FILE COMPARISON'!$Q$3</c:f>
              <c:strCache>
                <c:ptCount val="1"/>
                <c:pt idx="0">
                  <c:v>75L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numRef>
              <c:f>'FILE COMPARISON'!$B$4:$B$6</c:f>
              <c:numCache>
                <c:formatCode>General</c:formatCode>
                <c:ptCount val="3"/>
                <c:pt idx="0">
                  <c:v>15</c:v>
                </c:pt>
                <c:pt idx="1">
                  <c:v>25</c:v>
                </c:pt>
                <c:pt idx="2">
                  <c:v>40</c:v>
                </c:pt>
              </c:numCache>
            </c:numRef>
          </c:cat>
          <c:val>
            <c:numRef>
              <c:f>'FILE COMPARISON'!$Q$4:$Q$6</c:f>
              <c:numCache>
                <c:formatCode>General</c:formatCode>
                <c:ptCount val="3"/>
                <c:pt idx="0">
                  <c:v>7499.9</c:v>
                </c:pt>
                <c:pt idx="1">
                  <c:v>7484</c:v>
                </c:pt>
                <c:pt idx="2">
                  <c:v>7606.1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461-48B8-9304-E486851FBC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0882255"/>
        <c:axId val="210919999"/>
      </c:lineChart>
      <c:catAx>
        <c:axId val="780882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919999"/>
        <c:crosses val="autoZero"/>
        <c:auto val="1"/>
        <c:lblAlgn val="ctr"/>
        <c:lblOffset val="100"/>
        <c:noMultiLvlLbl val="0"/>
      </c:catAx>
      <c:valAx>
        <c:axId val="2109199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08822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LPW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'FILE COMPARISON'!$B$39</c:f>
              <c:strCache>
                <c:ptCount val="1"/>
                <c:pt idx="0">
                  <c:v>15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'FILE COMPARISON'!$C$38:$Q$38</c:f>
              <c:strCache>
                <c:ptCount val="15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  <c:pt idx="7">
                  <c:v>40L</c:v>
                </c:pt>
                <c:pt idx="8">
                  <c:v>45L</c:v>
                </c:pt>
                <c:pt idx="9">
                  <c:v>50L</c:v>
                </c:pt>
                <c:pt idx="10">
                  <c:v>55L</c:v>
                </c:pt>
                <c:pt idx="11">
                  <c:v>60L</c:v>
                </c:pt>
                <c:pt idx="12">
                  <c:v>65L</c:v>
                </c:pt>
                <c:pt idx="13">
                  <c:v>70L</c:v>
                </c:pt>
                <c:pt idx="14">
                  <c:v>75L</c:v>
                </c:pt>
              </c:strCache>
            </c:strRef>
          </c:cat>
          <c:val>
            <c:numRef>
              <c:f>'FILE COMPARISON'!$C$39:$Q$39</c:f>
              <c:numCache>
                <c:formatCode>0.000</c:formatCode>
                <c:ptCount val="15"/>
                <c:pt idx="0">
                  <c:v>95.883929979498504</c:v>
                </c:pt>
                <c:pt idx="1">
                  <c:v>101.94960704287109</c:v>
                </c:pt>
                <c:pt idx="2">
                  <c:v>107.27852894548172</c:v>
                </c:pt>
                <c:pt idx="3">
                  <c:v>103.7672783243798</c:v>
                </c:pt>
                <c:pt idx="4">
                  <c:v>103.49943846893056</c:v>
                </c:pt>
                <c:pt idx="5">
                  <c:v>101.25003230614161</c:v>
                </c:pt>
                <c:pt idx="6">
                  <c:v>101.0059116209074</c:v>
                </c:pt>
                <c:pt idx="7">
                  <c:v>96.326635996620027</c:v>
                </c:pt>
                <c:pt idx="8">
                  <c:v>96.508893449632296</c:v>
                </c:pt>
                <c:pt idx="9">
                  <c:v>96.704794415855716</c:v>
                </c:pt>
                <c:pt idx="10">
                  <c:v>98.477933801404205</c:v>
                </c:pt>
                <c:pt idx="11">
                  <c:v>98.623754953411151</c:v>
                </c:pt>
                <c:pt idx="12">
                  <c:v>98.745602508122417</c:v>
                </c:pt>
                <c:pt idx="13">
                  <c:v>94.882828746396669</c:v>
                </c:pt>
                <c:pt idx="14">
                  <c:v>94.969187363931198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F89-4984-AA7A-0C01BC04F47B}"/>
            </c:ext>
          </c:extLst>
        </c:ser>
        <c:ser>
          <c:idx val="1"/>
          <c:order val="1"/>
          <c:tx>
            <c:strRef>
              <c:f>'FILE COMPARISON'!$B$40</c:f>
              <c:strCache>
                <c:ptCount val="1"/>
                <c:pt idx="0">
                  <c:v>25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'FILE COMPARISON'!$C$38:$Q$38</c:f>
              <c:strCache>
                <c:ptCount val="15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  <c:pt idx="7">
                  <c:v>40L</c:v>
                </c:pt>
                <c:pt idx="8">
                  <c:v>45L</c:v>
                </c:pt>
                <c:pt idx="9">
                  <c:v>50L</c:v>
                </c:pt>
                <c:pt idx="10">
                  <c:v>55L</c:v>
                </c:pt>
                <c:pt idx="11">
                  <c:v>60L</c:v>
                </c:pt>
                <c:pt idx="12">
                  <c:v>65L</c:v>
                </c:pt>
                <c:pt idx="13">
                  <c:v>70L</c:v>
                </c:pt>
                <c:pt idx="14">
                  <c:v>75L</c:v>
                </c:pt>
              </c:strCache>
            </c:strRef>
          </c:cat>
          <c:val>
            <c:numRef>
              <c:f>'FILE COMPARISON'!$C$40:$Q$40</c:f>
              <c:numCache>
                <c:formatCode>0.000</c:formatCode>
                <c:ptCount val="15"/>
                <c:pt idx="0">
                  <c:v>95.67891499763445</c:v>
                </c:pt>
                <c:pt idx="1">
                  <c:v>101.73710662124327</c:v>
                </c:pt>
                <c:pt idx="2">
                  <c:v>107.05233714695399</c:v>
                </c:pt>
                <c:pt idx="3">
                  <c:v>103.54545180177462</c:v>
                </c:pt>
                <c:pt idx="4">
                  <c:v>103.28061502124557</c:v>
                </c:pt>
                <c:pt idx="5">
                  <c:v>101.03638102294167</c:v>
                </c:pt>
                <c:pt idx="6">
                  <c:v>100.79277644568292</c:v>
                </c:pt>
                <c:pt idx="7">
                  <c:v>96.122429818796348</c:v>
                </c:pt>
                <c:pt idx="8">
                  <c:v>96.303659996579441</c:v>
                </c:pt>
                <c:pt idx="9">
                  <c:v>96.500356651551442</c:v>
                </c:pt>
                <c:pt idx="10">
                  <c:v>98.269716557078638</c:v>
                </c:pt>
                <c:pt idx="11">
                  <c:v>98.414908428831524</c:v>
                </c:pt>
                <c:pt idx="12">
                  <c:v>98.536230159551337</c:v>
                </c:pt>
                <c:pt idx="13">
                  <c:v>94.68254765012118</c:v>
                </c:pt>
                <c:pt idx="14">
                  <c:v>94.767850002221522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F89-4984-AA7A-0C01BC04F47B}"/>
            </c:ext>
          </c:extLst>
        </c:ser>
        <c:ser>
          <c:idx val="2"/>
          <c:order val="2"/>
          <c:tx>
            <c:strRef>
              <c:f>'FILE COMPARISON'!$B$41</c:f>
              <c:strCache>
                <c:ptCount val="1"/>
                <c:pt idx="0">
                  <c:v>40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'FILE COMPARISON'!$C$38:$Q$38</c:f>
              <c:strCache>
                <c:ptCount val="15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  <c:pt idx="7">
                  <c:v>40L</c:v>
                </c:pt>
                <c:pt idx="8">
                  <c:v>45L</c:v>
                </c:pt>
                <c:pt idx="9">
                  <c:v>50L</c:v>
                </c:pt>
                <c:pt idx="10">
                  <c:v>55L</c:v>
                </c:pt>
                <c:pt idx="11">
                  <c:v>60L</c:v>
                </c:pt>
                <c:pt idx="12">
                  <c:v>65L</c:v>
                </c:pt>
                <c:pt idx="13">
                  <c:v>70L</c:v>
                </c:pt>
                <c:pt idx="14">
                  <c:v>75L</c:v>
                </c:pt>
              </c:strCache>
            </c:strRef>
          </c:cat>
          <c:val>
            <c:numRef>
              <c:f>'FILE COMPARISON'!$C$41:$Q$41</c:f>
              <c:numCache>
                <c:formatCode>0.000</c:formatCode>
                <c:ptCount val="15"/>
                <c:pt idx="0">
                  <c:v>97.24018293644535</c:v>
                </c:pt>
                <c:pt idx="1">
                  <c:v>103.39663372347958</c:v>
                </c:pt>
                <c:pt idx="2">
                  <c:v>108.79825509183993</c:v>
                </c:pt>
                <c:pt idx="3">
                  <c:v>105.23555864067121</c:v>
                </c:pt>
                <c:pt idx="4">
                  <c:v>104.96636602563363</c:v>
                </c:pt>
                <c:pt idx="5">
                  <c:v>102.68356349664448</c:v>
                </c:pt>
                <c:pt idx="6">
                  <c:v>102.43737354099611</c:v>
                </c:pt>
                <c:pt idx="7">
                  <c:v>97.690357712890815</c:v>
                </c:pt>
                <c:pt idx="8">
                  <c:v>97.874978621515311</c:v>
                </c:pt>
                <c:pt idx="9">
                  <c:v>98.074718500025497</c:v>
                </c:pt>
                <c:pt idx="10">
                  <c:v>99.871930606634706</c:v>
                </c:pt>
                <c:pt idx="11">
                  <c:v>100.0198136446396</c:v>
                </c:pt>
                <c:pt idx="12">
                  <c:v>100.14338410280817</c:v>
                </c:pt>
                <c:pt idx="13">
                  <c:v>96.227573249960557</c:v>
                </c:pt>
                <c:pt idx="14">
                  <c:v>96.313968987426122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F89-4984-AA7A-0C01BC04F4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1691391"/>
        <c:axId val="910512031"/>
      </c:lineChart>
      <c:catAx>
        <c:axId val="17216913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0512031"/>
        <c:crosses val="autoZero"/>
        <c:auto val="1"/>
        <c:lblAlgn val="ctr"/>
        <c:lblOffset val="100"/>
        <c:noMultiLvlLbl val="0"/>
      </c:catAx>
      <c:valAx>
        <c:axId val="910512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16913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MAX CD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'FILE COMPARISON'!$B$69</c:f>
              <c:strCache>
                <c:ptCount val="1"/>
                <c:pt idx="0">
                  <c:v>15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'FILE COMPARISON'!$C$68:$Q$68</c:f>
              <c:strCache>
                <c:ptCount val="15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  <c:pt idx="7">
                  <c:v>40L</c:v>
                </c:pt>
                <c:pt idx="8">
                  <c:v>45L</c:v>
                </c:pt>
                <c:pt idx="9">
                  <c:v>50L</c:v>
                </c:pt>
                <c:pt idx="10">
                  <c:v>55L</c:v>
                </c:pt>
                <c:pt idx="11">
                  <c:v>60L</c:v>
                </c:pt>
                <c:pt idx="12">
                  <c:v>65L</c:v>
                </c:pt>
                <c:pt idx="13">
                  <c:v>70L</c:v>
                </c:pt>
                <c:pt idx="14">
                  <c:v>75L</c:v>
                </c:pt>
              </c:strCache>
            </c:strRef>
          </c:cat>
          <c:val>
            <c:numRef>
              <c:f>'FILE COMPARISON'!$C$69:$Q$69</c:f>
              <c:numCache>
                <c:formatCode>_(* #,##0.0_);_(* \(#,##0.0\);_(* "-"??_);_(@_)</c:formatCode>
                <c:ptCount val="15"/>
                <c:pt idx="0">
                  <c:v>3647.9</c:v>
                </c:pt>
                <c:pt idx="1">
                  <c:v>6045.1</c:v>
                </c:pt>
                <c:pt idx="2">
                  <c:v>9106.1</c:v>
                </c:pt>
                <c:pt idx="3">
                  <c:v>11787.8</c:v>
                </c:pt>
                <c:pt idx="4">
                  <c:v>15324.4</c:v>
                </c:pt>
                <c:pt idx="5">
                  <c:v>17629</c:v>
                </c:pt>
                <c:pt idx="6">
                  <c:v>21041.200000000001</c:v>
                </c:pt>
                <c:pt idx="7">
                  <c:v>24622.9</c:v>
                </c:pt>
                <c:pt idx="8">
                  <c:v>27085.1</c:v>
                </c:pt>
                <c:pt idx="9">
                  <c:v>30368</c:v>
                </c:pt>
                <c:pt idx="10">
                  <c:v>33484.9</c:v>
                </c:pt>
                <c:pt idx="11">
                  <c:v>36833.300000000003</c:v>
                </c:pt>
                <c:pt idx="12">
                  <c:v>40181.800000000003</c:v>
                </c:pt>
                <c:pt idx="13">
                  <c:v>41784.1</c:v>
                </c:pt>
                <c:pt idx="14">
                  <c:v>44998.5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4CA-4319-8B5D-2D4B19D07C41}"/>
            </c:ext>
          </c:extLst>
        </c:ser>
        <c:ser>
          <c:idx val="1"/>
          <c:order val="1"/>
          <c:tx>
            <c:strRef>
              <c:f>'FILE COMPARISON'!$B$70</c:f>
              <c:strCache>
                <c:ptCount val="1"/>
                <c:pt idx="0">
                  <c:v>25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'FILE COMPARISON'!$C$68:$Q$68</c:f>
              <c:strCache>
                <c:ptCount val="15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  <c:pt idx="7">
                  <c:v>40L</c:v>
                </c:pt>
                <c:pt idx="8">
                  <c:v>45L</c:v>
                </c:pt>
                <c:pt idx="9">
                  <c:v>50L</c:v>
                </c:pt>
                <c:pt idx="10">
                  <c:v>55L</c:v>
                </c:pt>
                <c:pt idx="11">
                  <c:v>60L</c:v>
                </c:pt>
                <c:pt idx="12">
                  <c:v>65L</c:v>
                </c:pt>
                <c:pt idx="13">
                  <c:v>70L</c:v>
                </c:pt>
                <c:pt idx="14">
                  <c:v>75L</c:v>
                </c:pt>
              </c:strCache>
            </c:strRef>
          </c:cat>
          <c:val>
            <c:numRef>
              <c:f>'FILE COMPARISON'!$C$70:$Q$70</c:f>
              <c:numCache>
                <c:formatCode>_(* #,##0.0_);_(* \(#,##0.0\);_(* "-"??_);_(@_)</c:formatCode>
                <c:ptCount val="15"/>
                <c:pt idx="0">
                  <c:v>2041.5</c:v>
                </c:pt>
                <c:pt idx="1">
                  <c:v>3383.2</c:v>
                </c:pt>
                <c:pt idx="2">
                  <c:v>5096.3</c:v>
                </c:pt>
                <c:pt idx="3">
                  <c:v>6597.1</c:v>
                </c:pt>
                <c:pt idx="4">
                  <c:v>8576.2999999999993</c:v>
                </c:pt>
                <c:pt idx="5">
                  <c:v>9866.1</c:v>
                </c:pt>
                <c:pt idx="6">
                  <c:v>11775.8</c:v>
                </c:pt>
                <c:pt idx="7">
                  <c:v>13780.3</c:v>
                </c:pt>
                <c:pt idx="8">
                  <c:v>15158.2</c:v>
                </c:pt>
                <c:pt idx="9">
                  <c:v>16995.5</c:v>
                </c:pt>
                <c:pt idx="10">
                  <c:v>18739.900000000001</c:v>
                </c:pt>
                <c:pt idx="11">
                  <c:v>20613.900000000001</c:v>
                </c:pt>
                <c:pt idx="12">
                  <c:v>22478.799999999999</c:v>
                </c:pt>
                <c:pt idx="13">
                  <c:v>23384.6</c:v>
                </c:pt>
                <c:pt idx="14">
                  <c:v>25183.5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4CA-4319-8B5D-2D4B19D07C41}"/>
            </c:ext>
          </c:extLst>
        </c:ser>
        <c:ser>
          <c:idx val="2"/>
          <c:order val="2"/>
          <c:tx>
            <c:strRef>
              <c:f>'FILE COMPARISON'!$B$71</c:f>
              <c:strCache>
                <c:ptCount val="1"/>
                <c:pt idx="0">
                  <c:v>40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'FILE COMPARISON'!$C$68:$Q$68</c:f>
              <c:strCache>
                <c:ptCount val="15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  <c:pt idx="7">
                  <c:v>40L</c:v>
                </c:pt>
                <c:pt idx="8">
                  <c:v>45L</c:v>
                </c:pt>
                <c:pt idx="9">
                  <c:v>50L</c:v>
                </c:pt>
                <c:pt idx="10">
                  <c:v>55L</c:v>
                </c:pt>
                <c:pt idx="11">
                  <c:v>60L</c:v>
                </c:pt>
                <c:pt idx="12">
                  <c:v>65L</c:v>
                </c:pt>
                <c:pt idx="13">
                  <c:v>70L</c:v>
                </c:pt>
                <c:pt idx="14">
                  <c:v>75L</c:v>
                </c:pt>
              </c:strCache>
            </c:strRef>
          </c:cat>
          <c:val>
            <c:numRef>
              <c:f>'FILE COMPARISON'!$C$71:$Q$71</c:f>
              <c:numCache>
                <c:formatCode>_(* #,##0.0_);_(* \(#,##0.0\);_(* "-"??_);_(@_)</c:formatCode>
                <c:ptCount val="15"/>
                <c:pt idx="0">
                  <c:v>1141.5999999999999</c:v>
                </c:pt>
                <c:pt idx="1">
                  <c:v>1891.8</c:v>
                </c:pt>
                <c:pt idx="2">
                  <c:v>2849.7</c:v>
                </c:pt>
                <c:pt idx="3">
                  <c:v>3688.9</c:v>
                </c:pt>
                <c:pt idx="4">
                  <c:v>4795.7</c:v>
                </c:pt>
                <c:pt idx="5">
                  <c:v>5516.9</c:v>
                </c:pt>
                <c:pt idx="6">
                  <c:v>6584.7</c:v>
                </c:pt>
                <c:pt idx="7">
                  <c:v>7705.6</c:v>
                </c:pt>
                <c:pt idx="8">
                  <c:v>8476.1</c:v>
                </c:pt>
                <c:pt idx="9">
                  <c:v>9503.5</c:v>
                </c:pt>
                <c:pt idx="10">
                  <c:v>10478.9</c:v>
                </c:pt>
                <c:pt idx="11">
                  <c:v>11526.8</c:v>
                </c:pt>
                <c:pt idx="12">
                  <c:v>12574.7</c:v>
                </c:pt>
                <c:pt idx="13">
                  <c:v>13076.1</c:v>
                </c:pt>
                <c:pt idx="14">
                  <c:v>14082.1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CA-4319-8B5D-2D4B19D07C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4853663"/>
        <c:axId val="1643896047"/>
      </c:lineChart>
      <c:catAx>
        <c:axId val="17148536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3896047"/>
        <c:crosses val="autoZero"/>
        <c:auto val="1"/>
        <c:lblAlgn val="ctr"/>
        <c:lblOffset val="100"/>
        <c:noMultiLvlLbl val="0"/>
      </c:catAx>
      <c:valAx>
        <c:axId val="16438960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48536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82549</xdr:colOff>
      <xdr:row>1</xdr:row>
      <xdr:rowOff>34925</xdr:rowOff>
    </xdr:from>
    <xdr:to>
      <xdr:col>10</xdr:col>
      <xdr:colOff>558800</xdr:colOff>
      <xdr:row>9</xdr:row>
      <xdr:rowOff>134856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8AA7284-8C83-4A49-A59E-0CA838C026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97749" y="625475"/>
          <a:ext cx="1695451" cy="15985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409574</xdr:colOff>
      <xdr:row>7</xdr:row>
      <xdr:rowOff>100011</xdr:rowOff>
    </xdr:from>
    <xdr:to>
      <xdr:col>16</xdr:col>
      <xdr:colOff>495299</xdr:colOff>
      <xdr:row>27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C410454-8416-2B3A-93F8-3E3EC45377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333374</xdr:colOff>
      <xdr:row>43</xdr:row>
      <xdr:rowOff>176211</xdr:rowOff>
    </xdr:from>
    <xdr:to>
      <xdr:col>16</xdr:col>
      <xdr:colOff>380999</xdr:colOff>
      <xdr:row>60</xdr:row>
      <xdr:rowOff>85724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7697636-744D-DD79-DA46-B02AD5715A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747712</xdr:colOff>
      <xdr:row>73</xdr:row>
      <xdr:rowOff>100011</xdr:rowOff>
    </xdr:from>
    <xdr:to>
      <xdr:col>16</xdr:col>
      <xdr:colOff>361950</xdr:colOff>
      <xdr:row>95</xdr:row>
      <xdr:rowOff>57150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8F371A1-559D-68DA-B3D9-E7FCD09EF5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7"/>
  <sheetViews>
    <sheetView tabSelected="1" workbookViewId="0">
      <pane ySplit="1" topLeftCell="A2" activePane="bottomLeft" state="frozen"/>
      <selection pane="bottomLeft" activeCell="J13" sqref="J13"/>
    </sheetView>
  </sheetViews>
  <sheetFormatPr defaultRowHeight="14.75" x14ac:dyDescent="0.75"/>
  <cols>
    <col min="2" max="2" width="38.1328125" bestFit="1" customWidth="1"/>
    <col min="4" max="4" width="10" bestFit="1" customWidth="1"/>
    <col min="6" max="6" width="11.1328125" bestFit="1" customWidth="1"/>
    <col min="7" max="7" width="10.54296875" bestFit="1" customWidth="1"/>
  </cols>
  <sheetData>
    <row r="1" spans="1:7" ht="46.5" customHeight="1" thickBot="1" x14ac:dyDescent="0.9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6</v>
      </c>
      <c r="G1" s="3" t="s">
        <v>5</v>
      </c>
    </row>
    <row r="2" spans="1:7" x14ac:dyDescent="0.75">
      <c r="A2" s="12" t="s">
        <v>22</v>
      </c>
      <c r="B2" s="4" t="s">
        <v>82</v>
      </c>
      <c r="C2" s="5">
        <v>608</v>
      </c>
      <c r="D2" s="20">
        <v>6.3410000000000002</v>
      </c>
      <c r="E2" s="20">
        <f t="shared" ref="E2:E8" si="0">C2/D2</f>
        <v>95.883929979498504</v>
      </c>
      <c r="F2" s="5">
        <v>18.3</v>
      </c>
      <c r="G2" s="16">
        <v>3647.9</v>
      </c>
    </row>
    <row r="3" spans="1:7" x14ac:dyDescent="0.75">
      <c r="A3" s="14" t="s">
        <v>23</v>
      </c>
      <c r="B3" s="8" t="s">
        <v>83</v>
      </c>
      <c r="C3" s="9">
        <v>1007.5</v>
      </c>
      <c r="D3" s="22">
        <v>9.8823333333333352</v>
      </c>
      <c r="E3" s="22">
        <f t="shared" si="0"/>
        <v>101.94960704287109</v>
      </c>
      <c r="F3" s="9">
        <v>18.3</v>
      </c>
      <c r="G3" s="18">
        <v>6045.1</v>
      </c>
    </row>
    <row r="4" spans="1:7" x14ac:dyDescent="0.75">
      <c r="A4" s="15" t="s">
        <v>24</v>
      </c>
      <c r="B4" s="10" t="s">
        <v>84</v>
      </c>
      <c r="C4" s="11">
        <v>1517.7</v>
      </c>
      <c r="D4" s="23">
        <v>14.147285714285713</v>
      </c>
      <c r="E4" s="23">
        <f t="shared" si="0"/>
        <v>107.27852894548172</v>
      </c>
      <c r="F4" s="11">
        <v>18.3</v>
      </c>
      <c r="G4" s="19">
        <v>9106.1</v>
      </c>
    </row>
    <row r="5" spans="1:7" x14ac:dyDescent="0.75">
      <c r="A5" s="14" t="s">
        <v>25</v>
      </c>
      <c r="B5" s="8" t="s">
        <v>85</v>
      </c>
      <c r="C5" s="9">
        <v>1964.7</v>
      </c>
      <c r="D5" s="22">
        <v>18.933714285714284</v>
      </c>
      <c r="E5" s="22">
        <f t="shared" si="0"/>
        <v>103.7672783243798</v>
      </c>
      <c r="F5" s="9">
        <v>18.3</v>
      </c>
      <c r="G5" s="18">
        <v>11787.8</v>
      </c>
    </row>
    <row r="6" spans="1:7" x14ac:dyDescent="0.75">
      <c r="A6" s="13" t="s">
        <v>26</v>
      </c>
      <c r="B6" s="6" t="s">
        <v>86</v>
      </c>
      <c r="C6" s="7">
        <v>2554.1</v>
      </c>
      <c r="D6" s="21">
        <v>24.677428571428567</v>
      </c>
      <c r="E6" s="21">
        <f t="shared" si="0"/>
        <v>103.49943846893056</v>
      </c>
      <c r="F6" s="7">
        <v>18.3</v>
      </c>
      <c r="G6" s="17">
        <v>15324.4</v>
      </c>
    </row>
    <row r="7" spans="1:7" x14ac:dyDescent="0.75">
      <c r="A7" s="14" t="s">
        <v>27</v>
      </c>
      <c r="B7" s="8" t="s">
        <v>87</v>
      </c>
      <c r="C7" s="9">
        <v>2938.2</v>
      </c>
      <c r="D7" s="22">
        <v>29.01925</v>
      </c>
      <c r="E7" s="22">
        <f t="shared" si="0"/>
        <v>101.25003230614161</v>
      </c>
      <c r="F7" s="9">
        <v>18.3</v>
      </c>
      <c r="G7" s="18">
        <v>17629</v>
      </c>
    </row>
    <row r="8" spans="1:7" x14ac:dyDescent="0.75">
      <c r="A8" s="15" t="s">
        <v>28</v>
      </c>
      <c r="B8" s="10" t="s">
        <v>88</v>
      </c>
      <c r="C8" s="11">
        <v>3506.9</v>
      </c>
      <c r="D8" s="23">
        <v>34.719750000000005</v>
      </c>
      <c r="E8" s="23">
        <f t="shared" si="0"/>
        <v>101.0059116209074</v>
      </c>
      <c r="F8" s="11">
        <v>18.3</v>
      </c>
      <c r="G8" s="19">
        <v>21041.200000000001</v>
      </c>
    </row>
    <row r="9" spans="1:7" x14ac:dyDescent="0.75">
      <c r="A9" s="14" t="s">
        <v>29</v>
      </c>
      <c r="B9" s="8" t="s">
        <v>89</v>
      </c>
      <c r="C9" s="9">
        <v>4103.8999999999996</v>
      </c>
      <c r="D9" s="22">
        <v>42.603999999999999</v>
      </c>
      <c r="E9" s="22">
        <f>C9/D9</f>
        <v>96.326635996620027</v>
      </c>
      <c r="F9" s="9">
        <v>18.3</v>
      </c>
      <c r="G9" s="18">
        <v>24622.9</v>
      </c>
    </row>
    <row r="10" spans="1:7" x14ac:dyDescent="0.75">
      <c r="A10" s="13" t="s">
        <v>30</v>
      </c>
      <c r="B10" s="6" t="s">
        <v>90</v>
      </c>
      <c r="C10" s="7">
        <v>4514.3</v>
      </c>
      <c r="D10" s="21">
        <v>46.775999999999996</v>
      </c>
      <c r="E10" s="21">
        <f t="shared" ref="E10:E46" si="1">C10/D10</f>
        <v>96.508893449632296</v>
      </c>
      <c r="F10" s="7">
        <v>18.3</v>
      </c>
      <c r="G10" s="17">
        <v>27085.1</v>
      </c>
    </row>
    <row r="11" spans="1:7" x14ac:dyDescent="0.75">
      <c r="A11" s="14" t="s">
        <v>31</v>
      </c>
      <c r="B11" s="8" t="s">
        <v>91</v>
      </c>
      <c r="C11" s="9">
        <v>5061.3999999999996</v>
      </c>
      <c r="D11" s="22">
        <v>52.338666666666661</v>
      </c>
      <c r="E11" s="22">
        <f t="shared" si="1"/>
        <v>96.704794415855716</v>
      </c>
      <c r="F11" s="9">
        <v>18.3</v>
      </c>
      <c r="G11" s="18">
        <v>30368</v>
      </c>
    </row>
    <row r="12" spans="1:7" x14ac:dyDescent="0.75">
      <c r="A12" s="15" t="s">
        <v>32</v>
      </c>
      <c r="B12" s="10" t="s">
        <v>92</v>
      </c>
      <c r="C12" s="11">
        <v>5580.9</v>
      </c>
      <c r="D12" s="23">
        <v>56.671578947368424</v>
      </c>
      <c r="E12" s="23">
        <f t="shared" si="1"/>
        <v>98.477933801404205</v>
      </c>
      <c r="F12" s="11">
        <v>18.3</v>
      </c>
      <c r="G12" s="19">
        <v>33484.9</v>
      </c>
    </row>
    <row r="13" spans="1:7" x14ac:dyDescent="0.75">
      <c r="A13" s="14" t="s">
        <v>33</v>
      </c>
      <c r="B13" s="8" t="s">
        <v>93</v>
      </c>
      <c r="C13" s="9">
        <v>6139</v>
      </c>
      <c r="D13" s="22">
        <v>62.24666666666667</v>
      </c>
      <c r="E13" s="22">
        <f t="shared" si="1"/>
        <v>98.623754953411151</v>
      </c>
      <c r="F13" s="9">
        <v>18.3</v>
      </c>
      <c r="G13" s="18">
        <v>36833.300000000003</v>
      </c>
    </row>
    <row r="14" spans="1:7" x14ac:dyDescent="0.75">
      <c r="A14" s="13" t="s">
        <v>34</v>
      </c>
      <c r="B14" s="6" t="s">
        <v>94</v>
      </c>
      <c r="C14" s="7">
        <v>6697.1</v>
      </c>
      <c r="D14" s="21">
        <v>67.821754385964923</v>
      </c>
      <c r="E14" s="21">
        <f t="shared" si="1"/>
        <v>98.745602508122417</v>
      </c>
      <c r="F14" s="7">
        <v>18.3</v>
      </c>
      <c r="G14" s="17">
        <v>40181.800000000003</v>
      </c>
    </row>
    <row r="15" spans="1:7" x14ac:dyDescent="0.75">
      <c r="A15" s="14" t="s">
        <v>35</v>
      </c>
      <c r="B15" s="8" t="s">
        <v>95</v>
      </c>
      <c r="C15" s="9">
        <v>6964.1</v>
      </c>
      <c r="D15" s="22">
        <v>73.396842105263161</v>
      </c>
      <c r="E15" s="22">
        <f t="shared" si="1"/>
        <v>94.882828746396669</v>
      </c>
      <c r="F15" s="9">
        <v>18.3</v>
      </c>
      <c r="G15" s="18">
        <v>41784.1</v>
      </c>
    </row>
    <row r="16" spans="1:7" ht="15.5" thickBot="1" x14ac:dyDescent="0.9">
      <c r="A16" s="15" t="s">
        <v>36</v>
      </c>
      <c r="B16" s="10" t="s">
        <v>96</v>
      </c>
      <c r="C16" s="11">
        <v>7499.9</v>
      </c>
      <c r="D16" s="23">
        <v>78.971929824561414</v>
      </c>
      <c r="E16" s="23">
        <f t="shared" si="1"/>
        <v>94.969187363931198</v>
      </c>
      <c r="F16" s="11">
        <v>18.3</v>
      </c>
      <c r="G16" s="19">
        <v>44998.5</v>
      </c>
    </row>
    <row r="17" spans="1:7" x14ac:dyDescent="0.75">
      <c r="A17" s="29" t="s">
        <v>7</v>
      </c>
      <c r="B17" s="30" t="s">
        <v>52</v>
      </c>
      <c r="C17" s="31">
        <v>606.70000000000005</v>
      </c>
      <c r="D17" s="32">
        <v>6.3410000000000002</v>
      </c>
      <c r="E17" s="32">
        <f t="shared" si="1"/>
        <v>95.67891499763445</v>
      </c>
      <c r="F17" s="31">
        <v>25.9</v>
      </c>
      <c r="G17" s="33">
        <v>2041.5</v>
      </c>
    </row>
    <row r="18" spans="1:7" x14ac:dyDescent="0.75">
      <c r="A18" s="24" t="s">
        <v>8</v>
      </c>
      <c r="B18" s="25" t="s">
        <v>53</v>
      </c>
      <c r="C18" s="26">
        <v>1005.4</v>
      </c>
      <c r="D18" s="27">
        <v>9.8823333333333352</v>
      </c>
      <c r="E18" s="27">
        <f t="shared" si="1"/>
        <v>101.73710662124327</v>
      </c>
      <c r="F18" s="26">
        <v>25.9</v>
      </c>
      <c r="G18" s="28">
        <v>3383.2</v>
      </c>
    </row>
    <row r="19" spans="1:7" x14ac:dyDescent="0.75">
      <c r="A19" s="39" t="s">
        <v>9</v>
      </c>
      <c r="B19" s="40" t="s">
        <v>54</v>
      </c>
      <c r="C19" s="41">
        <v>1514.5</v>
      </c>
      <c r="D19" s="42">
        <v>14.147285714285713</v>
      </c>
      <c r="E19" s="42">
        <f t="shared" si="1"/>
        <v>107.05233714695399</v>
      </c>
      <c r="F19" s="41">
        <v>25.9</v>
      </c>
      <c r="G19" s="43">
        <v>5096.3</v>
      </c>
    </row>
    <row r="20" spans="1:7" x14ac:dyDescent="0.75">
      <c r="A20" s="24" t="s">
        <v>10</v>
      </c>
      <c r="B20" s="25" t="s">
        <v>55</v>
      </c>
      <c r="C20" s="26">
        <v>1960.5</v>
      </c>
      <c r="D20" s="27">
        <v>18.933714285714284</v>
      </c>
      <c r="E20" s="27">
        <f t="shared" si="1"/>
        <v>103.54545180177462</v>
      </c>
      <c r="F20" s="26">
        <v>25.9</v>
      </c>
      <c r="G20" s="28">
        <v>6597.1</v>
      </c>
    </row>
    <row r="21" spans="1:7" x14ac:dyDescent="0.75">
      <c r="A21" s="34" t="s">
        <v>11</v>
      </c>
      <c r="B21" s="35" t="s">
        <v>56</v>
      </c>
      <c r="C21" s="36">
        <v>2548.6999999999998</v>
      </c>
      <c r="D21" s="37">
        <v>24.677428571428567</v>
      </c>
      <c r="E21" s="37">
        <f t="shared" si="1"/>
        <v>103.28061502124557</v>
      </c>
      <c r="F21" s="36">
        <v>25.9</v>
      </c>
      <c r="G21" s="38">
        <v>8576.2999999999993</v>
      </c>
    </row>
    <row r="22" spans="1:7" x14ac:dyDescent="0.75">
      <c r="A22" s="24" t="s">
        <v>12</v>
      </c>
      <c r="B22" s="25" t="s">
        <v>57</v>
      </c>
      <c r="C22" s="26">
        <v>2932</v>
      </c>
      <c r="D22" s="27">
        <v>29.01925</v>
      </c>
      <c r="E22" s="27">
        <f t="shared" si="1"/>
        <v>101.03638102294167</v>
      </c>
      <c r="F22" s="26">
        <v>25.9</v>
      </c>
      <c r="G22" s="28">
        <v>9866.1</v>
      </c>
    </row>
    <row r="23" spans="1:7" x14ac:dyDescent="0.75">
      <c r="A23" s="39" t="s">
        <v>13</v>
      </c>
      <c r="B23" s="40" t="s">
        <v>58</v>
      </c>
      <c r="C23" s="41">
        <v>3499.5</v>
      </c>
      <c r="D23" s="42">
        <v>34.719750000000005</v>
      </c>
      <c r="E23" s="42">
        <f t="shared" si="1"/>
        <v>100.79277644568292</v>
      </c>
      <c r="F23" s="41">
        <v>25.9</v>
      </c>
      <c r="G23" s="43">
        <v>11775.8</v>
      </c>
    </row>
    <row r="24" spans="1:7" x14ac:dyDescent="0.75">
      <c r="A24" s="24" t="s">
        <v>14</v>
      </c>
      <c r="B24" s="25" t="s">
        <v>59</v>
      </c>
      <c r="C24" s="26">
        <v>4095.2</v>
      </c>
      <c r="D24" s="27">
        <v>42.603999999999999</v>
      </c>
      <c r="E24" s="27">
        <f t="shared" si="1"/>
        <v>96.122429818796348</v>
      </c>
      <c r="F24" s="26">
        <v>25.9</v>
      </c>
      <c r="G24" s="28">
        <v>13780.3</v>
      </c>
    </row>
    <row r="25" spans="1:7" x14ac:dyDescent="0.75">
      <c r="A25" s="34" t="s">
        <v>15</v>
      </c>
      <c r="B25" s="35" t="s">
        <v>60</v>
      </c>
      <c r="C25" s="36">
        <v>4504.7</v>
      </c>
      <c r="D25" s="37">
        <v>46.775999999999996</v>
      </c>
      <c r="E25" s="37">
        <f t="shared" si="1"/>
        <v>96.303659996579441</v>
      </c>
      <c r="F25" s="36">
        <v>25.9</v>
      </c>
      <c r="G25" s="38">
        <v>15158.2</v>
      </c>
    </row>
    <row r="26" spans="1:7" x14ac:dyDescent="0.75">
      <c r="A26" s="24" t="s">
        <v>16</v>
      </c>
      <c r="B26" s="25" t="s">
        <v>61</v>
      </c>
      <c r="C26" s="26">
        <v>5050.7</v>
      </c>
      <c r="D26" s="27">
        <v>52.338666666666661</v>
      </c>
      <c r="E26" s="27">
        <f t="shared" si="1"/>
        <v>96.500356651551442</v>
      </c>
      <c r="F26" s="26">
        <v>25.9</v>
      </c>
      <c r="G26" s="28">
        <v>16995.5</v>
      </c>
    </row>
    <row r="27" spans="1:7" x14ac:dyDescent="0.75">
      <c r="A27" s="39" t="s">
        <v>17</v>
      </c>
      <c r="B27" s="40" t="s">
        <v>62</v>
      </c>
      <c r="C27" s="41">
        <v>5569.1</v>
      </c>
      <c r="D27" s="42">
        <v>56.671578947368424</v>
      </c>
      <c r="E27" s="42">
        <f t="shared" si="1"/>
        <v>98.269716557078638</v>
      </c>
      <c r="F27" s="41">
        <v>25.9</v>
      </c>
      <c r="G27" s="43">
        <v>18739.900000000001</v>
      </c>
    </row>
    <row r="28" spans="1:7" x14ac:dyDescent="0.75">
      <c r="A28" s="24" t="s">
        <v>18</v>
      </c>
      <c r="B28" s="25" t="s">
        <v>63</v>
      </c>
      <c r="C28" s="26">
        <v>6126</v>
      </c>
      <c r="D28" s="27">
        <v>62.24666666666667</v>
      </c>
      <c r="E28" s="27">
        <f t="shared" si="1"/>
        <v>98.414908428831524</v>
      </c>
      <c r="F28" s="26">
        <v>25.9</v>
      </c>
      <c r="G28" s="28">
        <v>20613.900000000001</v>
      </c>
    </row>
    <row r="29" spans="1:7" x14ac:dyDescent="0.75">
      <c r="A29" s="34" t="s">
        <v>19</v>
      </c>
      <c r="B29" s="35" t="s">
        <v>64</v>
      </c>
      <c r="C29" s="36">
        <v>6682.9</v>
      </c>
      <c r="D29" s="37">
        <v>67.821754385964923</v>
      </c>
      <c r="E29" s="37">
        <f t="shared" si="1"/>
        <v>98.536230159551337</v>
      </c>
      <c r="F29" s="36">
        <v>25.9</v>
      </c>
      <c r="G29" s="38">
        <v>22478.799999999999</v>
      </c>
    </row>
    <row r="30" spans="1:7" x14ac:dyDescent="0.75">
      <c r="A30" s="24" t="s">
        <v>20</v>
      </c>
      <c r="B30" s="25" t="s">
        <v>65</v>
      </c>
      <c r="C30" s="26">
        <v>6949.4</v>
      </c>
      <c r="D30" s="27">
        <v>73.396842105263161</v>
      </c>
      <c r="E30" s="27">
        <f t="shared" si="1"/>
        <v>94.68254765012118</v>
      </c>
      <c r="F30" s="26">
        <v>25.9</v>
      </c>
      <c r="G30" s="28">
        <v>23384.6</v>
      </c>
    </row>
    <row r="31" spans="1:7" ht="15.5" thickBot="1" x14ac:dyDescent="0.9">
      <c r="A31" s="39" t="s">
        <v>21</v>
      </c>
      <c r="B31" s="40" t="s">
        <v>66</v>
      </c>
      <c r="C31" s="41">
        <v>7484</v>
      </c>
      <c r="D31" s="42">
        <v>78.971929824561414</v>
      </c>
      <c r="E31" s="42">
        <f t="shared" si="1"/>
        <v>94.767850002221522</v>
      </c>
      <c r="F31" s="41">
        <v>25.9</v>
      </c>
      <c r="G31" s="43">
        <v>25183.5</v>
      </c>
    </row>
    <row r="32" spans="1:7" x14ac:dyDescent="0.75">
      <c r="A32" s="49" t="s">
        <v>37</v>
      </c>
      <c r="B32" s="50" t="s">
        <v>67</v>
      </c>
      <c r="C32" s="51">
        <v>616.6</v>
      </c>
      <c r="D32" s="52">
        <v>6.3410000000000002</v>
      </c>
      <c r="E32" s="52">
        <f t="shared" si="1"/>
        <v>97.24018293644535</v>
      </c>
      <c r="F32" s="51">
        <v>40.700000000000003</v>
      </c>
      <c r="G32" s="53">
        <v>1141.5999999999999</v>
      </c>
    </row>
    <row r="33" spans="1:7" x14ac:dyDescent="0.75">
      <c r="A33" s="44" t="s">
        <v>38</v>
      </c>
      <c r="B33" s="45" t="s">
        <v>68</v>
      </c>
      <c r="C33" s="46">
        <v>1021.8</v>
      </c>
      <c r="D33" s="47">
        <v>9.8823333333333352</v>
      </c>
      <c r="E33" s="47">
        <f t="shared" si="1"/>
        <v>103.39663372347958</v>
      </c>
      <c r="F33" s="46">
        <v>40.700000000000003</v>
      </c>
      <c r="G33" s="48">
        <v>1891.8</v>
      </c>
    </row>
    <row r="34" spans="1:7" x14ac:dyDescent="0.75">
      <c r="A34" s="59" t="s">
        <v>39</v>
      </c>
      <c r="B34" s="60" t="s">
        <v>69</v>
      </c>
      <c r="C34" s="61">
        <v>1539.2</v>
      </c>
      <c r="D34" s="62">
        <v>14.147285714285713</v>
      </c>
      <c r="E34" s="62">
        <f t="shared" si="1"/>
        <v>108.79825509183993</v>
      </c>
      <c r="F34" s="61">
        <v>40.700000000000003</v>
      </c>
      <c r="G34" s="63">
        <v>2849.7</v>
      </c>
    </row>
    <row r="35" spans="1:7" x14ac:dyDescent="0.75">
      <c r="A35" s="44" t="s">
        <v>40</v>
      </c>
      <c r="B35" s="45" t="s">
        <v>70</v>
      </c>
      <c r="C35" s="46">
        <v>1992.5</v>
      </c>
      <c r="D35" s="47">
        <v>18.933714285714284</v>
      </c>
      <c r="E35" s="47">
        <f t="shared" si="1"/>
        <v>105.23555864067121</v>
      </c>
      <c r="F35" s="46">
        <v>40.700000000000003</v>
      </c>
      <c r="G35" s="48">
        <v>3688.9</v>
      </c>
    </row>
    <row r="36" spans="1:7" x14ac:dyDescent="0.75">
      <c r="A36" s="54" t="s">
        <v>41</v>
      </c>
      <c r="B36" s="55" t="s">
        <v>71</v>
      </c>
      <c r="C36" s="56">
        <v>2590.3000000000002</v>
      </c>
      <c r="D36" s="57">
        <v>24.677428571428567</v>
      </c>
      <c r="E36" s="57">
        <f t="shared" si="1"/>
        <v>104.96636602563363</v>
      </c>
      <c r="F36" s="56">
        <v>40.700000000000003</v>
      </c>
      <c r="G36" s="58">
        <v>4795.7</v>
      </c>
    </row>
    <row r="37" spans="1:7" x14ac:dyDescent="0.75">
      <c r="A37" s="44" t="s">
        <v>42</v>
      </c>
      <c r="B37" s="45" t="s">
        <v>72</v>
      </c>
      <c r="C37" s="46">
        <v>2979.8</v>
      </c>
      <c r="D37" s="47">
        <v>29.01925</v>
      </c>
      <c r="E37" s="47">
        <f t="shared" si="1"/>
        <v>102.68356349664448</v>
      </c>
      <c r="F37" s="46">
        <v>40.700000000000003</v>
      </c>
      <c r="G37" s="48">
        <v>5516.9</v>
      </c>
    </row>
    <row r="38" spans="1:7" x14ac:dyDescent="0.75">
      <c r="A38" s="59" t="s">
        <v>43</v>
      </c>
      <c r="B38" s="60" t="s">
        <v>73</v>
      </c>
      <c r="C38" s="61">
        <v>3556.6</v>
      </c>
      <c r="D38" s="62">
        <v>34.719750000000005</v>
      </c>
      <c r="E38" s="62">
        <f t="shared" si="1"/>
        <v>102.43737354099611</v>
      </c>
      <c r="F38" s="61">
        <v>40.700000000000003</v>
      </c>
      <c r="G38" s="63">
        <v>6584.7</v>
      </c>
    </row>
    <row r="39" spans="1:7" x14ac:dyDescent="0.75">
      <c r="A39" s="44" t="s">
        <v>44</v>
      </c>
      <c r="B39" s="45" t="s">
        <v>74</v>
      </c>
      <c r="C39" s="46">
        <v>4162</v>
      </c>
      <c r="D39" s="47">
        <v>42.603999999999999</v>
      </c>
      <c r="E39" s="47">
        <f t="shared" si="1"/>
        <v>97.690357712890815</v>
      </c>
      <c r="F39" s="46">
        <v>40.700000000000003</v>
      </c>
      <c r="G39" s="48">
        <v>7705.6</v>
      </c>
    </row>
    <row r="40" spans="1:7" x14ac:dyDescent="0.75">
      <c r="A40" s="54" t="s">
        <v>45</v>
      </c>
      <c r="B40" s="55" t="s">
        <v>75</v>
      </c>
      <c r="C40" s="56">
        <v>4578.2</v>
      </c>
      <c r="D40" s="57">
        <v>46.775999999999996</v>
      </c>
      <c r="E40" s="57">
        <f t="shared" si="1"/>
        <v>97.874978621515311</v>
      </c>
      <c r="F40" s="56">
        <v>40.700000000000003</v>
      </c>
      <c r="G40" s="58">
        <v>8476.1</v>
      </c>
    </row>
    <row r="41" spans="1:7" x14ac:dyDescent="0.75">
      <c r="A41" s="44" t="s">
        <v>46</v>
      </c>
      <c r="B41" s="45" t="s">
        <v>76</v>
      </c>
      <c r="C41" s="46">
        <v>5133.1000000000004</v>
      </c>
      <c r="D41" s="47">
        <v>52.338666666666661</v>
      </c>
      <c r="E41" s="47">
        <f t="shared" si="1"/>
        <v>98.074718500025497</v>
      </c>
      <c r="F41" s="46">
        <v>40.700000000000003</v>
      </c>
      <c r="G41" s="48">
        <v>9503.5</v>
      </c>
    </row>
    <row r="42" spans="1:7" x14ac:dyDescent="0.75">
      <c r="A42" s="59" t="s">
        <v>47</v>
      </c>
      <c r="B42" s="60" t="s">
        <v>77</v>
      </c>
      <c r="C42" s="61">
        <v>5659.9</v>
      </c>
      <c r="D42" s="62">
        <v>56.671578947368424</v>
      </c>
      <c r="E42" s="62">
        <f t="shared" si="1"/>
        <v>99.871930606634706</v>
      </c>
      <c r="F42" s="61">
        <v>40.700000000000003</v>
      </c>
      <c r="G42" s="63">
        <v>10478.9</v>
      </c>
    </row>
    <row r="43" spans="1:7" x14ac:dyDescent="0.75">
      <c r="A43" s="44" t="s">
        <v>48</v>
      </c>
      <c r="B43" s="45" t="s">
        <v>78</v>
      </c>
      <c r="C43" s="46">
        <v>6225.9</v>
      </c>
      <c r="D43" s="47">
        <v>62.24666666666667</v>
      </c>
      <c r="E43" s="47">
        <f t="shared" si="1"/>
        <v>100.0198136446396</v>
      </c>
      <c r="F43" s="46">
        <v>40.700000000000003</v>
      </c>
      <c r="G43" s="48">
        <v>11526.8</v>
      </c>
    </row>
    <row r="44" spans="1:7" x14ac:dyDescent="0.75">
      <c r="A44" s="54" t="s">
        <v>49</v>
      </c>
      <c r="B44" s="55" t="s">
        <v>79</v>
      </c>
      <c r="C44" s="56">
        <v>6791.9</v>
      </c>
      <c r="D44" s="57">
        <v>67.821754385964923</v>
      </c>
      <c r="E44" s="57">
        <f t="shared" si="1"/>
        <v>100.14338410280817</v>
      </c>
      <c r="F44" s="56">
        <v>40.700000000000003</v>
      </c>
      <c r="G44" s="58">
        <v>12574.7</v>
      </c>
    </row>
    <row r="45" spans="1:7" x14ac:dyDescent="0.75">
      <c r="A45" s="44" t="s">
        <v>50</v>
      </c>
      <c r="B45" s="45" t="s">
        <v>80</v>
      </c>
      <c r="C45" s="46">
        <v>7062.8</v>
      </c>
      <c r="D45" s="47">
        <v>73.396842105263161</v>
      </c>
      <c r="E45" s="47">
        <f t="shared" si="1"/>
        <v>96.227573249960557</v>
      </c>
      <c r="F45" s="46">
        <v>40.700000000000003</v>
      </c>
      <c r="G45" s="48">
        <v>13076.1</v>
      </c>
    </row>
    <row r="46" spans="1:7" ht="15.5" thickBot="1" x14ac:dyDescent="0.9">
      <c r="A46" s="64" t="s">
        <v>51</v>
      </c>
      <c r="B46" s="65" t="s">
        <v>81</v>
      </c>
      <c r="C46" s="66">
        <v>7606.1</v>
      </c>
      <c r="D46" s="67">
        <v>78.971929824561414</v>
      </c>
      <c r="E46" s="67">
        <f t="shared" si="1"/>
        <v>96.313968987426122</v>
      </c>
      <c r="F46" s="66">
        <v>40.700000000000003</v>
      </c>
      <c r="G46" s="68">
        <v>14082.1</v>
      </c>
    </row>
    <row r="47" spans="1:7" x14ac:dyDescent="0.75">
      <c r="A47" t="s">
        <v>97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FCCE5-15C5-4E7D-9731-8D97E98669C0}">
  <dimension ref="B3:Q71"/>
  <sheetViews>
    <sheetView workbookViewId="0">
      <selection activeCell="I67" sqref="I67"/>
    </sheetView>
  </sheetViews>
  <sheetFormatPr defaultRowHeight="14.75" x14ac:dyDescent="0.75"/>
  <cols>
    <col min="2" max="2" width="6.26953125" customWidth="1"/>
    <col min="3" max="5" width="8.54296875" bestFit="1" customWidth="1"/>
    <col min="6" max="17" width="9.54296875" bestFit="1" customWidth="1"/>
  </cols>
  <sheetData>
    <row r="3" spans="2:17" ht="15.5" thickBot="1" x14ac:dyDescent="0.9">
      <c r="C3" t="s">
        <v>98</v>
      </c>
      <c r="D3" t="s">
        <v>99</v>
      </c>
      <c r="E3" t="s">
        <v>100</v>
      </c>
      <c r="F3" t="s">
        <v>101</v>
      </c>
      <c r="G3" t="s">
        <v>102</v>
      </c>
      <c r="H3" t="s">
        <v>103</v>
      </c>
      <c r="I3" t="s">
        <v>104</v>
      </c>
      <c r="J3" t="s">
        <v>105</v>
      </c>
      <c r="K3" t="s">
        <v>106</v>
      </c>
      <c r="L3" t="s">
        <v>107</v>
      </c>
      <c r="M3" t="s">
        <v>108</v>
      </c>
      <c r="N3" t="s">
        <v>109</v>
      </c>
      <c r="O3" t="s">
        <v>110</v>
      </c>
      <c r="P3" t="s">
        <v>111</v>
      </c>
      <c r="Q3" t="s">
        <v>112</v>
      </c>
    </row>
    <row r="4" spans="2:17" ht="15.5" thickBot="1" x14ac:dyDescent="0.9">
      <c r="B4">
        <v>15</v>
      </c>
      <c r="C4" s="5">
        <v>608</v>
      </c>
      <c r="D4" s="9">
        <v>1007.5</v>
      </c>
      <c r="E4" s="11">
        <v>1517.7</v>
      </c>
      <c r="F4" s="9">
        <v>1964.7</v>
      </c>
      <c r="G4" s="7">
        <v>2554.1</v>
      </c>
      <c r="H4" s="9">
        <v>2938.2</v>
      </c>
      <c r="I4" s="11">
        <v>3506.9</v>
      </c>
      <c r="J4" s="9">
        <v>4103.8999999999996</v>
      </c>
      <c r="K4" s="7">
        <v>4514.3</v>
      </c>
      <c r="L4" s="9">
        <v>5061.3999999999996</v>
      </c>
      <c r="M4" s="11">
        <v>5580.9</v>
      </c>
      <c r="N4" s="9">
        <v>6139</v>
      </c>
      <c r="O4" s="7">
        <v>6697.1</v>
      </c>
      <c r="P4" s="9">
        <v>6964.1</v>
      </c>
      <c r="Q4" s="11">
        <v>7499.9</v>
      </c>
    </row>
    <row r="5" spans="2:17" ht="15.5" thickBot="1" x14ac:dyDescent="0.9">
      <c r="B5">
        <v>25</v>
      </c>
      <c r="C5" s="31">
        <v>606.70000000000005</v>
      </c>
      <c r="D5" s="26">
        <v>1005.4</v>
      </c>
      <c r="E5" s="41">
        <v>1514.5</v>
      </c>
      <c r="F5" s="26">
        <v>1960.5</v>
      </c>
      <c r="G5" s="36">
        <v>2548.6999999999998</v>
      </c>
      <c r="H5" s="26">
        <v>2932</v>
      </c>
      <c r="I5" s="41">
        <v>3499.5</v>
      </c>
      <c r="J5" s="26">
        <v>4095.2</v>
      </c>
      <c r="K5" s="36">
        <v>4504.7</v>
      </c>
      <c r="L5" s="26">
        <v>5050.7</v>
      </c>
      <c r="M5" s="41">
        <v>5569.1</v>
      </c>
      <c r="N5" s="26">
        <v>6126</v>
      </c>
      <c r="O5" s="36">
        <v>6682.9</v>
      </c>
      <c r="P5" s="26">
        <v>6949.4</v>
      </c>
      <c r="Q5" s="41">
        <v>7484</v>
      </c>
    </row>
    <row r="6" spans="2:17" ht="15.5" thickBot="1" x14ac:dyDescent="0.9">
      <c r="B6">
        <v>40</v>
      </c>
      <c r="C6" s="51">
        <v>616.6</v>
      </c>
      <c r="D6" s="46">
        <v>1021.8</v>
      </c>
      <c r="E6" s="61">
        <v>1539.2</v>
      </c>
      <c r="F6" s="46">
        <v>1992.5</v>
      </c>
      <c r="G6" s="56">
        <v>2590.3000000000002</v>
      </c>
      <c r="H6" s="46">
        <v>2979.8</v>
      </c>
      <c r="I6" s="61">
        <v>3556.6</v>
      </c>
      <c r="J6" s="46">
        <v>4162</v>
      </c>
      <c r="K6" s="56">
        <v>4578.2</v>
      </c>
      <c r="L6" s="46">
        <v>5133.1000000000004</v>
      </c>
      <c r="M6" s="61">
        <v>5659.9</v>
      </c>
      <c r="N6" s="46">
        <v>6225.9</v>
      </c>
      <c r="O6" s="56">
        <v>6791.9</v>
      </c>
      <c r="P6" s="46">
        <v>7062.8</v>
      </c>
      <c r="Q6" s="66">
        <v>7606.1</v>
      </c>
    </row>
    <row r="38" spans="2:17" x14ac:dyDescent="0.75">
      <c r="C38" t="s">
        <v>98</v>
      </c>
      <c r="D38" t="s">
        <v>99</v>
      </c>
      <c r="E38" t="s">
        <v>100</v>
      </c>
      <c r="F38" t="s">
        <v>101</v>
      </c>
      <c r="G38" t="s">
        <v>102</v>
      </c>
      <c r="H38" t="s">
        <v>103</v>
      </c>
      <c r="I38" t="s">
        <v>104</v>
      </c>
      <c r="J38" t="s">
        <v>105</v>
      </c>
      <c r="K38" t="s">
        <v>106</v>
      </c>
      <c r="L38" t="s">
        <v>107</v>
      </c>
      <c r="M38" t="s">
        <v>108</v>
      </c>
      <c r="N38" t="s">
        <v>109</v>
      </c>
      <c r="O38" t="s">
        <v>110</v>
      </c>
      <c r="P38" t="s">
        <v>111</v>
      </c>
      <c r="Q38" t="s">
        <v>112</v>
      </c>
    </row>
    <row r="39" spans="2:17" x14ac:dyDescent="0.75">
      <c r="B39">
        <v>15</v>
      </c>
      <c r="C39" s="69">
        <v>95.883929979498504</v>
      </c>
      <c r="D39" s="69">
        <v>101.94960704287109</v>
      </c>
      <c r="E39" s="69">
        <v>107.27852894548172</v>
      </c>
      <c r="F39" s="69">
        <v>103.7672783243798</v>
      </c>
      <c r="G39" s="69">
        <v>103.49943846893056</v>
      </c>
      <c r="H39" s="69">
        <v>101.25003230614161</v>
      </c>
      <c r="I39" s="69">
        <v>101.0059116209074</v>
      </c>
      <c r="J39" s="69">
        <v>96.326635996620027</v>
      </c>
      <c r="K39" s="69">
        <v>96.508893449632296</v>
      </c>
      <c r="L39" s="69">
        <v>96.704794415855716</v>
      </c>
      <c r="M39" s="69">
        <v>98.477933801404205</v>
      </c>
      <c r="N39" s="69">
        <v>98.623754953411151</v>
      </c>
      <c r="O39" s="69">
        <v>98.745602508122417</v>
      </c>
      <c r="P39" s="69">
        <v>94.882828746396669</v>
      </c>
      <c r="Q39" s="69">
        <v>94.969187363931198</v>
      </c>
    </row>
    <row r="40" spans="2:17" x14ac:dyDescent="0.75">
      <c r="B40">
        <v>25</v>
      </c>
      <c r="C40" s="69">
        <v>95.67891499763445</v>
      </c>
      <c r="D40" s="69">
        <v>101.73710662124327</v>
      </c>
      <c r="E40" s="69">
        <v>107.05233714695399</v>
      </c>
      <c r="F40" s="69">
        <v>103.54545180177462</v>
      </c>
      <c r="G40" s="69">
        <v>103.28061502124557</v>
      </c>
      <c r="H40" s="69">
        <v>101.03638102294167</v>
      </c>
      <c r="I40" s="69">
        <v>100.79277644568292</v>
      </c>
      <c r="J40" s="69">
        <v>96.122429818796348</v>
      </c>
      <c r="K40" s="69">
        <v>96.303659996579441</v>
      </c>
      <c r="L40" s="69">
        <v>96.500356651551442</v>
      </c>
      <c r="M40" s="69">
        <v>98.269716557078638</v>
      </c>
      <c r="N40" s="69">
        <v>98.414908428831524</v>
      </c>
      <c r="O40" s="69">
        <v>98.536230159551337</v>
      </c>
      <c r="P40" s="69">
        <v>94.68254765012118</v>
      </c>
      <c r="Q40" s="69">
        <v>94.767850002221522</v>
      </c>
    </row>
    <row r="41" spans="2:17" x14ac:dyDescent="0.75">
      <c r="B41">
        <v>40</v>
      </c>
      <c r="C41" s="69">
        <v>97.24018293644535</v>
      </c>
      <c r="D41" s="69">
        <v>103.39663372347958</v>
      </c>
      <c r="E41" s="69">
        <v>108.79825509183993</v>
      </c>
      <c r="F41" s="69">
        <v>105.23555864067121</v>
      </c>
      <c r="G41" s="69">
        <v>104.96636602563363</v>
      </c>
      <c r="H41" s="69">
        <v>102.68356349664448</v>
      </c>
      <c r="I41" s="69">
        <v>102.43737354099611</v>
      </c>
      <c r="J41" s="69">
        <v>97.690357712890815</v>
      </c>
      <c r="K41" s="69">
        <v>97.874978621515311</v>
      </c>
      <c r="L41" s="69">
        <v>98.074718500025497</v>
      </c>
      <c r="M41" s="69">
        <v>99.871930606634706</v>
      </c>
      <c r="N41" s="69">
        <v>100.0198136446396</v>
      </c>
      <c r="O41" s="69">
        <v>100.14338410280817</v>
      </c>
      <c r="P41" s="69">
        <v>96.227573249960557</v>
      </c>
      <c r="Q41" s="69">
        <v>96.313968987426122</v>
      </c>
    </row>
    <row r="68" spans="2:17" ht="15.5" thickBot="1" x14ac:dyDescent="0.9">
      <c r="C68" t="s">
        <v>98</v>
      </c>
      <c r="D68" t="s">
        <v>99</v>
      </c>
      <c r="E68" t="s">
        <v>100</v>
      </c>
      <c r="F68" t="s">
        <v>101</v>
      </c>
      <c r="G68" t="s">
        <v>102</v>
      </c>
      <c r="H68" t="s">
        <v>103</v>
      </c>
      <c r="I68" t="s">
        <v>104</v>
      </c>
      <c r="J68" t="s">
        <v>105</v>
      </c>
      <c r="K68" t="s">
        <v>106</v>
      </c>
      <c r="L68" t="s">
        <v>107</v>
      </c>
      <c r="M68" t="s">
        <v>108</v>
      </c>
      <c r="N68" t="s">
        <v>109</v>
      </c>
      <c r="O68" t="s">
        <v>110</v>
      </c>
      <c r="P68" t="s">
        <v>111</v>
      </c>
      <c r="Q68" t="s">
        <v>112</v>
      </c>
    </row>
    <row r="69" spans="2:17" ht="15.5" thickBot="1" x14ac:dyDescent="0.9">
      <c r="B69">
        <v>15</v>
      </c>
      <c r="C69" s="16">
        <v>3647.9</v>
      </c>
      <c r="D69" s="18">
        <v>6045.1</v>
      </c>
      <c r="E69" s="19">
        <v>9106.1</v>
      </c>
      <c r="F69" s="18">
        <v>11787.8</v>
      </c>
      <c r="G69" s="17">
        <v>15324.4</v>
      </c>
      <c r="H69" s="18">
        <v>17629</v>
      </c>
      <c r="I69" s="19">
        <v>21041.200000000001</v>
      </c>
      <c r="J69" s="18">
        <v>24622.9</v>
      </c>
      <c r="K69" s="17">
        <v>27085.1</v>
      </c>
      <c r="L69" s="18">
        <v>30368</v>
      </c>
      <c r="M69" s="19">
        <v>33484.9</v>
      </c>
      <c r="N69" s="18">
        <v>36833.300000000003</v>
      </c>
      <c r="O69" s="17">
        <v>40181.800000000003</v>
      </c>
      <c r="P69" s="18">
        <v>41784.1</v>
      </c>
      <c r="Q69" s="19">
        <v>44998.5</v>
      </c>
    </row>
    <row r="70" spans="2:17" ht="15.5" thickBot="1" x14ac:dyDescent="0.9">
      <c r="B70">
        <v>25</v>
      </c>
      <c r="C70" s="33">
        <v>2041.5</v>
      </c>
      <c r="D70" s="28">
        <v>3383.2</v>
      </c>
      <c r="E70" s="43">
        <v>5096.3</v>
      </c>
      <c r="F70" s="28">
        <v>6597.1</v>
      </c>
      <c r="G70" s="38">
        <v>8576.2999999999993</v>
      </c>
      <c r="H70" s="28">
        <v>9866.1</v>
      </c>
      <c r="I70" s="43">
        <v>11775.8</v>
      </c>
      <c r="J70" s="28">
        <v>13780.3</v>
      </c>
      <c r="K70" s="38">
        <v>15158.2</v>
      </c>
      <c r="L70" s="28">
        <v>16995.5</v>
      </c>
      <c r="M70" s="43">
        <v>18739.900000000001</v>
      </c>
      <c r="N70" s="28">
        <v>20613.900000000001</v>
      </c>
      <c r="O70" s="38">
        <v>22478.799999999999</v>
      </c>
      <c r="P70" s="28">
        <v>23384.6</v>
      </c>
      <c r="Q70" s="43">
        <v>25183.5</v>
      </c>
    </row>
    <row r="71" spans="2:17" ht="15.5" thickBot="1" x14ac:dyDescent="0.9">
      <c r="B71">
        <v>40</v>
      </c>
      <c r="C71" s="53">
        <v>1141.5999999999999</v>
      </c>
      <c r="D71" s="48">
        <v>1891.8</v>
      </c>
      <c r="E71" s="63">
        <v>2849.7</v>
      </c>
      <c r="F71" s="48">
        <v>3688.9</v>
      </c>
      <c r="G71" s="58">
        <v>4795.7</v>
      </c>
      <c r="H71" s="48">
        <v>5516.9</v>
      </c>
      <c r="I71" s="63">
        <v>6584.7</v>
      </c>
      <c r="J71" s="48">
        <v>7705.6</v>
      </c>
      <c r="K71" s="58">
        <v>8476.1</v>
      </c>
      <c r="L71" s="48">
        <v>9503.5</v>
      </c>
      <c r="M71" s="63">
        <v>10478.9</v>
      </c>
      <c r="N71" s="48">
        <v>11526.8</v>
      </c>
      <c r="O71" s="58">
        <v>12574.7</v>
      </c>
      <c r="P71" s="48">
        <v>13076.1</v>
      </c>
      <c r="Q71" s="68">
        <v>14082.1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IES MATRIX</vt:lpstr>
      <vt:lpstr>FILE COMPARISON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Aaron Graunke</cp:lastModifiedBy>
  <dcterms:created xsi:type="dcterms:W3CDTF">2015-06-05T18:17:20Z</dcterms:created>
  <dcterms:modified xsi:type="dcterms:W3CDTF">2024-04-19T20:40:01Z</dcterms:modified>
</cp:coreProperties>
</file>